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IPSM\Desktop\"/>
    </mc:Choice>
  </mc:AlternateContent>
  <xr:revisionPtr revIDLastSave="0" documentId="8_{031E03C7-0007-4F35-B234-95D877998EDA}" xr6:coauthVersionLast="36" xr6:coauthVersionMax="36" xr10:uidLastSave="{00000000-0000-0000-0000-000000000000}"/>
  <bookViews>
    <workbookView xWindow="0" yWindow="0" windowWidth="20490" windowHeight="7425" tabRatio="856" activeTab="2" xr2:uid="{00000000-000D-0000-FFFF-FFFF00000000}"/>
  </bookViews>
  <sheets>
    <sheet name="PLANILHA MODELO" sheetId="7" r:id="rId1"/>
    <sheet name="Benefícios e Insumos Diversos" sheetId="4" r:id="rId2"/>
    <sheet name="Estimativa Adicionais" sheetId="6" r:id="rId3"/>
    <sheet name="Vale Transporte" sheetId="8" state="hidden" r:id="rId4"/>
    <sheet name="Orçamento" sheetId="9" state="hidden" r:id="rId5"/>
  </sheets>
  <definedNames>
    <definedName name="_xlnm._FilterDatabase" localSheetId="0" hidden="1">'PLANILHA MODELO'!$A$6:$G$21</definedName>
    <definedName name="_xlnm._FilterDatabase" localSheetId="3" hidden="1">'Vale Transporte'!$A$6:$H$21</definedName>
    <definedName name="_xlnm.Print_Area" localSheetId="1">'Benefícios e Insumos Diversos'!$A$1:$F$57</definedName>
    <definedName name="_xlnm.Print_Area" localSheetId="0">'PLANILHA MODELO'!$A$1:$G$107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5" i="7" l="1"/>
  <c r="F9" i="4" l="1"/>
  <c r="C16" i="4"/>
  <c r="C17" i="4"/>
  <c r="C18" i="4"/>
  <c r="H4" i="8"/>
  <c r="F16" i="7" l="1"/>
  <c r="F13" i="7"/>
  <c r="P18" i="9" l="1"/>
  <c r="B24" i="4" l="1"/>
  <c r="A24" i="4"/>
  <c r="B23" i="4"/>
  <c r="A23" i="4"/>
  <c r="F53" i="4"/>
  <c r="C33" i="4"/>
  <c r="B14" i="8"/>
  <c r="E48" i="7"/>
  <c r="F64" i="7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C31" i="6"/>
  <c r="F7" i="7"/>
  <c r="F20" i="7"/>
  <c r="F11" i="7"/>
  <c r="P45" i="6" l="1"/>
  <c r="D25" i="7" s="1"/>
  <c r="B12" i="4" l="1"/>
  <c r="B13" i="4"/>
  <c r="B14" i="4"/>
  <c r="B15" i="4"/>
  <c r="B16" i="4"/>
  <c r="B17" i="4"/>
  <c r="B18" i="4"/>
  <c r="B19" i="4"/>
  <c r="B20" i="4"/>
  <c r="B21" i="4"/>
  <c r="B22" i="4"/>
  <c r="B11" i="4"/>
  <c r="A12" i="4"/>
  <c r="A13" i="4"/>
  <c r="A14" i="4"/>
  <c r="A15" i="4"/>
  <c r="A16" i="4"/>
  <c r="A17" i="4"/>
  <c r="A18" i="4"/>
  <c r="A19" i="4"/>
  <c r="A20" i="4"/>
  <c r="A21" i="4"/>
  <c r="A22" i="4"/>
  <c r="A11" i="4"/>
  <c r="C9" i="8"/>
  <c r="E9" i="8" s="1"/>
  <c r="C10" i="8"/>
  <c r="E10" i="8" s="1"/>
  <c r="C11" i="8"/>
  <c r="E11" i="8" s="1"/>
  <c r="C12" i="8"/>
  <c r="E12" i="8" s="1"/>
  <c r="C13" i="8"/>
  <c r="E13" i="8" s="1"/>
  <c r="C14" i="8"/>
  <c r="E14" i="8" s="1"/>
  <c r="C15" i="8"/>
  <c r="E15" i="8" s="1"/>
  <c r="C16" i="8"/>
  <c r="E16" i="8" s="1"/>
  <c r="C17" i="8"/>
  <c r="E17" i="8" s="1"/>
  <c r="C18" i="8"/>
  <c r="E18" i="8" s="1"/>
  <c r="C22" i="4" s="1"/>
  <c r="C19" i="8"/>
  <c r="E19" i="8" s="1"/>
  <c r="C23" i="4" s="1"/>
  <c r="C20" i="8"/>
  <c r="E20" i="8" s="1"/>
  <c r="C24" i="4" s="1"/>
  <c r="C8" i="8"/>
  <c r="E8" i="8" s="1"/>
  <c r="C7" i="8"/>
  <c r="B9" i="8"/>
  <c r="B10" i="8"/>
  <c r="B11" i="8"/>
  <c r="B12" i="8"/>
  <c r="B13" i="8"/>
  <c r="B15" i="8"/>
  <c r="B16" i="8"/>
  <c r="B17" i="8"/>
  <c r="B18" i="8"/>
  <c r="B19" i="8"/>
  <c r="B20" i="8"/>
  <c r="B8" i="8"/>
  <c r="B7" i="8"/>
  <c r="A9" i="8"/>
  <c r="A10" i="8"/>
  <c r="A11" i="8"/>
  <c r="A12" i="8"/>
  <c r="A13" i="8"/>
  <c r="A14" i="8"/>
  <c r="A15" i="8"/>
  <c r="A16" i="8"/>
  <c r="A17" i="8"/>
  <c r="A18" i="8"/>
  <c r="A19" i="8"/>
  <c r="A20" i="8"/>
  <c r="A8" i="8"/>
  <c r="A7" i="8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C33" i="6"/>
  <c r="C34" i="6"/>
  <c r="C35" i="6"/>
  <c r="C36" i="6"/>
  <c r="C37" i="6"/>
  <c r="C38" i="6"/>
  <c r="C39" i="6"/>
  <c r="C40" i="6"/>
  <c r="C41" i="6"/>
  <c r="C42" i="6"/>
  <c r="C43" i="6"/>
  <c r="C44" i="6"/>
  <c r="C32" i="6"/>
  <c r="B33" i="6"/>
  <c r="B34" i="6"/>
  <c r="B35" i="6"/>
  <c r="B36" i="6"/>
  <c r="B37" i="6"/>
  <c r="B38" i="6"/>
  <c r="B39" i="6"/>
  <c r="B40" i="6"/>
  <c r="B41" i="6"/>
  <c r="B42" i="6"/>
  <c r="B43" i="6"/>
  <c r="B44" i="6"/>
  <c r="B32" i="6"/>
  <c r="B31" i="6"/>
  <c r="A33" i="6"/>
  <c r="A34" i="6"/>
  <c r="A35" i="6"/>
  <c r="A36" i="6"/>
  <c r="A37" i="6"/>
  <c r="A38" i="6"/>
  <c r="A39" i="6"/>
  <c r="A40" i="6"/>
  <c r="A41" i="6"/>
  <c r="A42" i="6"/>
  <c r="A43" i="6"/>
  <c r="A44" i="6"/>
  <c r="A32" i="6"/>
  <c r="A31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8" i="6"/>
  <c r="C10" i="6"/>
  <c r="C11" i="6"/>
  <c r="C12" i="6"/>
  <c r="C13" i="6"/>
  <c r="P13" i="6" s="1"/>
  <c r="C14" i="6"/>
  <c r="C15" i="6"/>
  <c r="P15" i="6" s="1"/>
  <c r="C16" i="6"/>
  <c r="C17" i="6"/>
  <c r="P17" i="6" s="1"/>
  <c r="C18" i="6"/>
  <c r="C19" i="6"/>
  <c r="P19" i="6" s="1"/>
  <c r="C20" i="6"/>
  <c r="P20" i="6" s="1"/>
  <c r="C21" i="6"/>
  <c r="P21" i="6" s="1"/>
  <c r="C9" i="6"/>
  <c r="C8" i="6"/>
  <c r="B10" i="6"/>
  <c r="B11" i="6"/>
  <c r="B12" i="6"/>
  <c r="B13" i="6"/>
  <c r="B14" i="6"/>
  <c r="B15" i="6"/>
  <c r="B16" i="6"/>
  <c r="B17" i="6"/>
  <c r="B18" i="6"/>
  <c r="B19" i="6"/>
  <c r="B20" i="6"/>
  <c r="B21" i="6"/>
  <c r="B9" i="6"/>
  <c r="B8" i="6"/>
  <c r="E44" i="7"/>
  <c r="F40" i="6" l="1"/>
  <c r="H40" i="6" s="1"/>
  <c r="D23" i="4"/>
  <c r="E23" i="4"/>
  <c r="D24" i="4"/>
  <c r="E24" i="4"/>
  <c r="G16" i="8"/>
  <c r="G15" i="8"/>
  <c r="G14" i="8"/>
  <c r="G8" i="8"/>
  <c r="G12" i="8"/>
  <c r="F39" i="6"/>
  <c r="H39" i="6" s="1"/>
  <c r="F38" i="6"/>
  <c r="H38" i="6" s="1"/>
  <c r="F41" i="6"/>
  <c r="H41" i="6" s="1"/>
  <c r="F33" i="6"/>
  <c r="H33" i="6" s="1"/>
  <c r="F42" i="6"/>
  <c r="H42" i="6" s="1"/>
  <c r="F34" i="6"/>
  <c r="H34" i="6" s="1"/>
  <c r="F43" i="6"/>
  <c r="H43" i="6" s="1"/>
  <c r="F35" i="6"/>
  <c r="H35" i="6" s="1"/>
  <c r="F37" i="6"/>
  <c r="H37" i="6" s="1"/>
  <c r="F44" i="6"/>
  <c r="H44" i="6" s="1"/>
  <c r="F36" i="6"/>
  <c r="H36" i="6" s="1"/>
  <c r="F19" i="6"/>
  <c r="H19" i="6" s="1"/>
  <c r="J19" i="6" s="1"/>
  <c r="F11" i="6"/>
  <c r="H11" i="6" s="1"/>
  <c r="J11" i="6" s="1"/>
  <c r="K11" i="6" s="1"/>
  <c r="F16" i="6"/>
  <c r="H16" i="6" s="1"/>
  <c r="F20" i="6"/>
  <c r="H20" i="6" s="1"/>
  <c r="J20" i="6" s="1"/>
  <c r="F12" i="6"/>
  <c r="H12" i="6" s="1"/>
  <c r="G20" i="8"/>
  <c r="G13" i="8"/>
  <c r="F18" i="6"/>
  <c r="H18" i="6" s="1"/>
  <c r="C21" i="8"/>
  <c r="F10" i="6"/>
  <c r="H10" i="6" s="1"/>
  <c r="J10" i="6" s="1"/>
  <c r="F32" i="6"/>
  <c r="H32" i="6" s="1"/>
  <c r="F21" i="6"/>
  <c r="H21" i="6" s="1"/>
  <c r="J21" i="6" s="1"/>
  <c r="F17" i="6"/>
  <c r="H17" i="6" s="1"/>
  <c r="J17" i="6" s="1"/>
  <c r="F13" i="6"/>
  <c r="H13" i="6" s="1"/>
  <c r="J13" i="6" s="1"/>
  <c r="P22" i="6"/>
  <c r="D26" i="7" s="1"/>
  <c r="G19" i="8"/>
  <c r="G11" i="8"/>
  <c r="F9" i="6"/>
  <c r="H9" i="6" s="1"/>
  <c r="J9" i="6" s="1"/>
  <c r="F15" i="6"/>
  <c r="H15" i="6" s="1"/>
  <c r="J15" i="6" s="1"/>
  <c r="K15" i="6" s="1"/>
  <c r="D20" i="4"/>
  <c r="D12" i="4"/>
  <c r="D19" i="4"/>
  <c r="D21" i="4"/>
  <c r="D18" i="4"/>
  <c r="D16" i="4"/>
  <c r="G17" i="8"/>
  <c r="D17" i="4"/>
  <c r="D22" i="4"/>
  <c r="G18" i="8"/>
  <c r="G10" i="8"/>
  <c r="G9" i="8"/>
  <c r="D15" i="4"/>
  <c r="F14" i="6"/>
  <c r="H14" i="6" s="1"/>
  <c r="F24" i="4" l="1"/>
  <c r="F23" i="4"/>
  <c r="D13" i="4"/>
  <c r="E22" i="4"/>
  <c r="J16" i="6"/>
  <c r="K16" i="6" s="1"/>
  <c r="E19" i="4"/>
  <c r="F19" i="4" s="1"/>
  <c r="E20" i="4"/>
  <c r="F20" i="4" s="1"/>
  <c r="E12" i="4"/>
  <c r="F12" i="4" s="1"/>
  <c r="E21" i="4"/>
  <c r="F21" i="4" s="1"/>
  <c r="E17" i="4"/>
  <c r="F17" i="4" s="1"/>
  <c r="E18" i="4"/>
  <c r="F18" i="4" s="1"/>
  <c r="E15" i="4"/>
  <c r="F15" i="4" s="1"/>
  <c r="E13" i="4"/>
  <c r="J14" i="6"/>
  <c r="K14" i="6" s="1"/>
  <c r="E14" i="4"/>
  <c r="D14" i="4"/>
  <c r="E16" i="4"/>
  <c r="F16" i="4" s="1"/>
  <c r="K10" i="6"/>
  <c r="K19" i="6"/>
  <c r="K21" i="6"/>
  <c r="K17" i="6"/>
  <c r="K13" i="6"/>
  <c r="K20" i="6"/>
  <c r="J12" i="6"/>
  <c r="K12" i="6" s="1"/>
  <c r="K9" i="6"/>
  <c r="J18" i="6"/>
  <c r="K18" i="6" s="1"/>
  <c r="F8" i="7"/>
  <c r="A21" i="7"/>
  <c r="C5" i="4" l="1"/>
  <c r="D5" i="4" s="1"/>
  <c r="F5" i="4" s="1"/>
  <c r="F55" i="4"/>
  <c r="F13" i="4"/>
  <c r="C43" i="4"/>
  <c r="F43" i="4" s="1"/>
  <c r="C48" i="4"/>
  <c r="F48" i="4" s="1"/>
  <c r="F14" i="4"/>
  <c r="F22" i="4"/>
  <c r="M9" i="6"/>
  <c r="O9" i="6" s="1"/>
  <c r="Q9" i="6" s="1"/>
  <c r="E31" i="6"/>
  <c r="F31" i="6" s="1"/>
  <c r="H31" i="6" s="1"/>
  <c r="M11" i="6"/>
  <c r="O11" i="6" s="1"/>
  <c r="M12" i="6"/>
  <c r="O12" i="6" s="1"/>
  <c r="M14" i="6"/>
  <c r="O14" i="6" s="1"/>
  <c r="M19" i="6"/>
  <c r="O19" i="6" s="1"/>
  <c r="M20" i="6"/>
  <c r="O20" i="6" s="1"/>
  <c r="F8" i="6"/>
  <c r="H8" i="6" s="1"/>
  <c r="J8" i="6" s="1"/>
  <c r="F11" i="8" l="1"/>
  <c r="H11" i="8" s="1"/>
  <c r="F8" i="8"/>
  <c r="H8" i="8" s="1"/>
  <c r="F20" i="8"/>
  <c r="H20" i="8" s="1"/>
  <c r="F10" i="8"/>
  <c r="H10" i="8" s="1"/>
  <c r="F13" i="8"/>
  <c r="H13" i="8" s="1"/>
  <c r="F19" i="8"/>
  <c r="H19" i="8" s="1"/>
  <c r="F17" i="8"/>
  <c r="H17" i="8" s="1"/>
  <c r="F14" i="8"/>
  <c r="H14" i="8" s="1"/>
  <c r="F9" i="8"/>
  <c r="H9" i="8" s="1"/>
  <c r="F12" i="8"/>
  <c r="H12" i="8" s="1"/>
  <c r="F16" i="8"/>
  <c r="H16" i="8" s="1"/>
  <c r="F15" i="8"/>
  <c r="H15" i="8" s="1"/>
  <c r="F18" i="8"/>
  <c r="H18" i="8" s="1"/>
  <c r="Q14" i="6"/>
  <c r="Q20" i="6"/>
  <c r="Q12" i="6"/>
  <c r="Q19" i="6"/>
  <c r="Q11" i="6"/>
  <c r="M16" i="6"/>
  <c r="O16" i="6" s="1"/>
  <c r="Q16" i="6" s="1"/>
  <c r="M15" i="6"/>
  <c r="O15" i="6" s="1"/>
  <c r="Q15" i="6" s="1"/>
  <c r="M13" i="6"/>
  <c r="O13" i="6" s="1"/>
  <c r="Q13" i="6" s="1"/>
  <c r="J32" i="6"/>
  <c r="K32" i="6" s="1"/>
  <c r="M32" i="6" s="1"/>
  <c r="O32" i="6" s="1"/>
  <c r="Q32" i="6" s="1"/>
  <c r="K8" i="6"/>
  <c r="M8" i="6" s="1"/>
  <c r="M17" i="6" l="1"/>
  <c r="O17" i="6" s="1"/>
  <c r="Q17" i="6" s="1"/>
  <c r="M21" i="6"/>
  <c r="O21" i="6" s="1"/>
  <c r="Q21" i="6" s="1"/>
  <c r="M10" i="6"/>
  <c r="O10" i="6" s="1"/>
  <c r="Q10" i="6" s="1"/>
  <c r="M18" i="6"/>
  <c r="O18" i="6" s="1"/>
  <c r="Q18" i="6" s="1"/>
  <c r="O8" i="6"/>
  <c r="Q8" i="6" s="1"/>
  <c r="D21" i="8"/>
  <c r="E7" i="8"/>
  <c r="C25" i="4" s="1"/>
  <c r="D11" i="4" l="1"/>
  <c r="D25" i="4" s="1"/>
  <c r="Q22" i="6"/>
  <c r="G7" i="8"/>
  <c r="G21" i="8" s="1"/>
  <c r="F7" i="8"/>
  <c r="F21" i="8" s="1"/>
  <c r="E21" i="8"/>
  <c r="Q23" i="6" l="1"/>
  <c r="E26" i="7" s="1"/>
  <c r="F26" i="7" s="1"/>
  <c r="H21" i="8"/>
  <c r="H7" i="8"/>
  <c r="F32" i="4" l="1"/>
  <c r="F31" i="4"/>
  <c r="F30" i="4"/>
  <c r="F33" i="4" l="1"/>
  <c r="F63" i="7" s="1"/>
  <c r="E73" i="7" l="1"/>
  <c r="E72" i="7"/>
  <c r="E78" i="7" s="1"/>
  <c r="E54" i="7" l="1"/>
  <c r="E50" i="7"/>
  <c r="E55" i="7" l="1"/>
  <c r="F61" i="7"/>
  <c r="E53" i="7" l="1"/>
  <c r="F54" i="4"/>
  <c r="F56" i="4" s="1"/>
  <c r="F65" i="7"/>
  <c r="J40" i="6" l="1"/>
  <c r="K40" i="6" s="1"/>
  <c r="M40" i="6" s="1"/>
  <c r="O40" i="6" s="1"/>
  <c r="Q40" i="6" s="1"/>
  <c r="J39" i="6"/>
  <c r="K39" i="6" s="1"/>
  <c r="M39" i="6" s="1"/>
  <c r="O39" i="6" s="1"/>
  <c r="Q39" i="6" s="1"/>
  <c r="J41" i="6"/>
  <c r="K41" i="6" s="1"/>
  <c r="M41" i="6" s="1"/>
  <c r="O41" i="6" s="1"/>
  <c r="Q41" i="6" s="1"/>
  <c r="J38" i="6"/>
  <c r="K38" i="6" s="1"/>
  <c r="M38" i="6" s="1"/>
  <c r="O38" i="6" s="1"/>
  <c r="Q38" i="6" s="1"/>
  <c r="J42" i="6"/>
  <c r="K42" i="6" s="1"/>
  <c r="M42" i="6" s="1"/>
  <c r="O42" i="6" s="1"/>
  <c r="Q42" i="6" s="1"/>
  <c r="J37" i="6"/>
  <c r="K37" i="6" s="1"/>
  <c r="M37" i="6" s="1"/>
  <c r="O37" i="6" s="1"/>
  <c r="Q37" i="6" s="1"/>
  <c r="J34" i="6"/>
  <c r="K34" i="6" s="1"/>
  <c r="M34" i="6" s="1"/>
  <c r="O34" i="6" s="1"/>
  <c r="Q34" i="6" s="1"/>
  <c r="J44" i="6"/>
  <c r="K44" i="6" s="1"/>
  <c r="M44" i="6" s="1"/>
  <c r="O44" i="6" s="1"/>
  <c r="Q44" i="6" s="1"/>
  <c r="J36" i="6"/>
  <c r="K36" i="6" s="1"/>
  <c r="M36" i="6" s="1"/>
  <c r="O36" i="6" s="1"/>
  <c r="Q36" i="6" s="1"/>
  <c r="J33" i="6"/>
  <c r="K33" i="6" s="1"/>
  <c r="M33" i="6" s="1"/>
  <c r="O33" i="6" s="1"/>
  <c r="Q33" i="6" s="1"/>
  <c r="J31" i="6"/>
  <c r="K31" i="6" s="1"/>
  <c r="M31" i="6" s="1"/>
  <c r="O31" i="6" s="1"/>
  <c r="Q31" i="6" s="1"/>
  <c r="J43" i="6"/>
  <c r="K43" i="6" s="1"/>
  <c r="M43" i="6" s="1"/>
  <c r="O43" i="6" s="1"/>
  <c r="Q43" i="6" s="1"/>
  <c r="J35" i="6"/>
  <c r="K35" i="6" s="1"/>
  <c r="M35" i="6" s="1"/>
  <c r="O35" i="6" s="1"/>
  <c r="Q35" i="6" s="1"/>
  <c r="F67" i="7"/>
  <c r="Q45" i="6" l="1"/>
  <c r="Q46" i="6" l="1"/>
  <c r="E25" i="7" s="1"/>
  <c r="F25" i="7" s="1"/>
  <c r="E51" i="7"/>
  <c r="D100" i="7" l="1"/>
  <c r="E74" i="7"/>
  <c r="F27" i="7" l="1"/>
  <c r="E97" i="7"/>
  <c r="E98" i="7"/>
  <c r="E99" i="7"/>
  <c r="E79" i="7"/>
  <c r="E52" i="7"/>
  <c r="F19" i="7"/>
  <c r="F18" i="7"/>
  <c r="F17" i="7"/>
  <c r="F15" i="7"/>
  <c r="F14" i="7"/>
  <c r="F12" i="7"/>
  <c r="F10" i="7"/>
  <c r="F9" i="7"/>
  <c r="F21" i="7" l="1"/>
  <c r="F29" i="7" s="1"/>
  <c r="E56" i="7"/>
  <c r="E49" i="7"/>
  <c r="E80" i="7"/>
  <c r="F48" i="7" l="1"/>
  <c r="F78" i="7"/>
  <c r="F79" i="7"/>
  <c r="F33" i="7"/>
  <c r="F40" i="7"/>
  <c r="F43" i="7"/>
  <c r="F49" i="7"/>
  <c r="F55" i="7"/>
  <c r="F35" i="7"/>
  <c r="F56" i="7"/>
  <c r="F34" i="7"/>
  <c r="F54" i="7"/>
  <c r="F73" i="7"/>
  <c r="F52" i="7"/>
  <c r="F38" i="7"/>
  <c r="F72" i="7"/>
  <c r="F51" i="7"/>
  <c r="F37" i="7"/>
  <c r="F50" i="7"/>
  <c r="F36" i="7"/>
  <c r="F53" i="7"/>
  <c r="F39" i="7"/>
  <c r="E57" i="7"/>
  <c r="E100" i="7"/>
  <c r="F44" i="7" l="1"/>
  <c r="F74" i="7"/>
  <c r="F80" i="7"/>
  <c r="F57" i="7"/>
  <c r="F66" i="7" l="1"/>
  <c r="E11" i="4"/>
  <c r="E25" i="4" s="1"/>
  <c r="F11" i="4" l="1"/>
  <c r="F25" i="4" s="1"/>
  <c r="F62" i="7" l="1"/>
  <c r="F68" i="7" s="1"/>
  <c r="G83" i="7" l="1"/>
  <c r="F85" i="7" s="1"/>
  <c r="F86" i="7" s="1"/>
  <c r="F90" i="7" s="1"/>
  <c r="F91" i="7" s="1"/>
  <c r="F93" i="7" l="1"/>
  <c r="F98" i="7" l="1"/>
  <c r="F97" i="7"/>
  <c r="F99" i="7"/>
  <c r="F100" i="7" l="1"/>
  <c r="F102" i="7" s="1"/>
  <c r="F103" i="7" s="1"/>
</calcChain>
</file>

<file path=xl/sharedStrings.xml><?xml version="1.0" encoding="utf-8"?>
<sst xmlns="http://schemas.openxmlformats.org/spreadsheetml/2006/main" count="415" uniqueCount="257">
  <si>
    <t>GRUPO A - REMUNERAÇÃO</t>
  </si>
  <si>
    <t xml:space="preserve">SUBGRUPO A.1. - SALÁRIOS </t>
  </si>
  <si>
    <t>CARGO</t>
  </si>
  <si>
    <t>CARGA HORÁRIA SEMANAL</t>
  </si>
  <si>
    <t>JORNADA MENSAL</t>
  </si>
  <si>
    <t>SALÁRIO</t>
  </si>
  <si>
    <t>TOTAL</t>
  </si>
  <si>
    <t>FUNDAMENTO</t>
  </si>
  <si>
    <t>FIXO</t>
  </si>
  <si>
    <t>40H Semanais</t>
  </si>
  <si>
    <t>200 horas</t>
  </si>
  <si>
    <t xml:space="preserve">TOTAL SUBGRUPO A.1. - SALÁRIOS </t>
  </si>
  <si>
    <t>-</t>
  </si>
  <si>
    <t xml:space="preserve">SUBGRUPO A.2. - ADICIONAIS </t>
  </si>
  <si>
    <t>DESCRIÇÃO</t>
  </si>
  <si>
    <t>MEMÓRIA DE CÁLCULO</t>
  </si>
  <si>
    <t>VALOR UNITÁRIO MÊS</t>
  </si>
  <si>
    <t>VALOR TOTAL MÊS</t>
  </si>
  <si>
    <t>A.2.1 - Adicional Noturno</t>
  </si>
  <si>
    <t>Detalhamento constante da aba "Estimativa Adicionais"</t>
  </si>
  <si>
    <t>VARIÁVEL</t>
  </si>
  <si>
    <t>A.2.2 - Hora Extra ( Inclusive DSR )</t>
  </si>
  <si>
    <t xml:space="preserve">TOTAL SUBGRUPO A.2. - ADICIONAIS </t>
  </si>
  <si>
    <t>TOTAL GERAL DO GRUPO A - REMUNERAÇÃO</t>
  </si>
  <si>
    <t>GRUPO B - ENCARGOS SOCIAIS BÁSICOS (% SOBRE O GRUPO A - REMUNERAÇÃO)</t>
  </si>
  <si>
    <t>PERCENTUAL INCIDENTE</t>
  </si>
  <si>
    <t>B.1 - INSS</t>
  </si>
  <si>
    <t>Art. 22, I, Lei 8.212/91</t>
  </si>
  <si>
    <t>B.2 - FGTS</t>
  </si>
  <si>
    <t>B.3 - SESC/SESI</t>
  </si>
  <si>
    <t>B.4 - SENAC/SENAI</t>
  </si>
  <si>
    <t>B.5 - INCRA</t>
  </si>
  <si>
    <t>B.6 - SEBRAE</t>
  </si>
  <si>
    <t>B.7 - SALÁRIO EDUCAÇÃO</t>
  </si>
  <si>
    <t>TOTAL GERAL DO GRUPO B - ENCARGOS SOCIAIS BÁSICOS</t>
  </si>
  <si>
    <t>GRUPO C - PROVISÃO PARA RESCISÃO (% SOBRE GRUPO A)</t>
  </si>
  <si>
    <t>C. 1 - Aviso Prévio Indenizado (Considerando que 100% dos funcionários serão Demitidos no Final do Contrato)</t>
  </si>
  <si>
    <t>100%*(1/12) = 8,33%  * (TOTAL GERAL DO GRUPO A - REMUNERAÇÃO)</t>
  </si>
  <si>
    <t>Art. 487, § 1º, CLT</t>
  </si>
  <si>
    <t>C. 2 - Incidência do FGTS sobre Aviso Prévio Indenizado</t>
  </si>
  <si>
    <t>B.2 - FGTS * C. 1 - AVISO PRÉVIO INDENIZADO</t>
  </si>
  <si>
    <t>Art. 15 da Lei nº 8.036/90, Súmula nº 305 do TST</t>
  </si>
  <si>
    <t>GRUPO B * C. 1 - AVISO PRÉVIO INDENIZADO</t>
  </si>
  <si>
    <t>C. 4 - Indenização Adicional (Considerando que 20% dos funcionários serão demitidos em situação de recebimento de indenização adicional)</t>
  </si>
  <si>
    <t>20% * (1/12) * (TOTAL GERAL DO GRUPO A - REMUNERAÇÃO)</t>
  </si>
  <si>
    <t>C. 5 - Rescisão sem Justa Causa - Multa de 40% sobre FGTS (100% dos Funcionários Demitidos no Final do Contrato)</t>
  </si>
  <si>
    <t>(1X0,40X0,08X100%) * (TOTAL GERAL DO GRUPO A - REMUNERAÇÃO)</t>
  </si>
  <si>
    <t>(0,10x0,40x0,08x100%) * (TOTAL GERAL DO GRUPO A - REMUNERAÇÃO)</t>
  </si>
  <si>
    <t>((7/30)/12) * TOTAL GERAL DO GRUPO A - REMUNERAÇÃO * (TOTAL GERAL DO GRUPO A - REMUNERAÇÃO)</t>
  </si>
  <si>
    <t>Art. 7º, XXI, CF/88, 477, 487 e 491 CLT</t>
  </si>
  <si>
    <t>GRUPO B * C. 9 - AVISO PRÉVIO TRABALHADO</t>
  </si>
  <si>
    <t>TOTAL GERAL DO GRUPO C - PROVISÃO PARA RESCISÃO</t>
  </si>
  <si>
    <t>D.1 - Vale Alimentação ou Vale Refeição</t>
  </si>
  <si>
    <t>Detalhamento constante da aba "Benefícios e Insumos Diversos"</t>
  </si>
  <si>
    <t>D.2 - Vale Transporte (Líquido)</t>
  </si>
  <si>
    <t>Decreto Estadual MG nº 48.410/2022</t>
  </si>
  <si>
    <t>TOTAL GERAL DO GRUPO D - BENEFÍCIOS DIÁRIOS E MENSAIS E INSUMOS DIVERSOS E OUTRAS VERBAS NÃO SALARIAIS</t>
  </si>
  <si>
    <t>E.1 - 13º SALÁRIO</t>
  </si>
  <si>
    <t>8,33 % * TOTAL GERAL DO GRUPO A  - REMUNERAÇÃO</t>
  </si>
  <si>
    <t>E.2 - FÉRIAS (8,33%) E 1/3 CONSTITUCIONAL DE FÉRIAS (2,78%)</t>
  </si>
  <si>
    <t>11,11 % * TOTAL GERAL DO GRUPO A  - REMUNERAÇÃO</t>
  </si>
  <si>
    <t>TOTAL GERAL DO GRUPO E - 13º (DÉCIMO TERCEIRO) SALÁRIO, FÉRIAS E ADICIONAL DE FÉRIAS</t>
  </si>
  <si>
    <t>GRUPO  F - ENCARGOS SOBRE 13º (DÉCIMO TERCEIRO) SALÁRIO, FÉRIAS, ADICIONAL DE FÉRIAS (% SOBRE GRUPO B)</t>
  </si>
  <si>
    <t>MEMÓRIA DE CÁLCULO R$</t>
  </si>
  <si>
    <t>F.1 - INCIDÊNCIA DOS ENCARGOS SOCIAIS BÁSICOS (GRUPO B) SOBRE 13º SALÁRIOS</t>
  </si>
  <si>
    <t>GRUPO B * E.1 -  13º SALÁRIO  * (TOTAL GERAL DO GRUPO A  - REMUNERAÇÃO)</t>
  </si>
  <si>
    <t>Art. 214, §6º, do Decreto nº 3.048/99 e Art. 12, XIV IN nº 25/2001</t>
  </si>
  <si>
    <t>F.2 - INCIDÊNCIA DOS ENCARGOS SOCIAIS BÁSICOS (GRUPO B) SOBRE FÉRIAS + 1/3 CONSTITUCIONAL DE FÉRIAS</t>
  </si>
  <si>
    <t>GRUPO B * E.2 -  FÉRIAS E 1/3 CONSTITUCIONAL DE FÉRIAS * (TOTAL GERAL DO GRUPO A  - REMUNERAÇÃO)</t>
  </si>
  <si>
    <t>Art. 28, I da Lei nº 8.212/91 e Art. 15 da lei nº 8.036/90</t>
  </si>
  <si>
    <t>TOTAL GERAL DO GRUPO F - ENCARGOS SOBRE 13º (DÉCIMO TERCEIRO) SALÁRIO, FÉRIAS, ADICIONAL DE FÉRIAS</t>
  </si>
  <si>
    <t>TRIBUTO</t>
  </si>
  <si>
    <t>ALÍQUOTA</t>
  </si>
  <si>
    <t>ALÍQUOTA S/ FATURAMENTO</t>
  </si>
  <si>
    <t>VALOR</t>
  </si>
  <si>
    <t xml:space="preserve">TOTAL GERAL DO GRUPO H - TRIBUTOS </t>
  </si>
  <si>
    <t>GRUPO G - SUBSTITUTO NAS AUSÊNCIAS LEGAIS - CUSTO DE REPOSIÇÃO DO PROFISSIONAL AUSENTE (RPA)</t>
  </si>
  <si>
    <t>BASE DE CÁLCULO DO GRUPO G - SUBTOTAL MENSAL (TOTAL GERAL DO GRUPO A + GRUPO B + GRUPO C + GRUPO D + GRUPO E + GRUPO F)</t>
  </si>
  <si>
    <t xml:space="preserve">TOTAL GERAL DO GRUPO G  - SUBSTITUTO NAS AUSÊNCIAS LEGAIS - CUSTO DE REPOSIÇÃO DO PROFISSIONAL AUSENTE </t>
  </si>
  <si>
    <t>GRUPO H - LUCRO E DESPESAS INDIRETAS - LDI E TAXA DE ADMINISTRAÇÃO</t>
  </si>
  <si>
    <t>TOTAL GERAL DO GRUPO H - LUCRO E DESPESAS INDIRETAS - LDI E TAXA DE ADMINISTRAÇÃO</t>
  </si>
  <si>
    <t>SUBTOTAL MENSAL (GRUPO A + GRUPO B + GRUPO C + GRUPO D + GRUPO E + GRUPO F + GRUPO G + GRUPO H)</t>
  </si>
  <si>
    <t>GRUPO I - TRIBUTOS (% SOBRE O SUBTOTAL MENSAL)</t>
  </si>
  <si>
    <t>I.1 - ISSQN</t>
  </si>
  <si>
    <t>I.2 - PIS</t>
  </si>
  <si>
    <t>I.3 - COFINS</t>
  </si>
  <si>
    <t>BENEFÍCIOS E INSUMOS DIVERSOS</t>
  </si>
  <si>
    <t>D.1 - VALE ALIMENTAÇÃO OU REFEIÇÃO</t>
  </si>
  <si>
    <t>Valor Facial Unitário (R$)</t>
  </si>
  <si>
    <t>D.2 - VALE - TRANSPORTE</t>
  </si>
  <si>
    <t xml:space="preserve">Valor Facial Unitário (R$)	</t>
  </si>
  <si>
    <t>Cargos</t>
  </si>
  <si>
    <t>Salário</t>
  </si>
  <si>
    <t>Quant. Func.</t>
  </si>
  <si>
    <t>Valor do Repasse</t>
  </si>
  <si>
    <t>Desconto</t>
  </si>
  <si>
    <t>Repasse Líquido</t>
  </si>
  <si>
    <t>TOTAIS</t>
  </si>
  <si>
    <t>Valor Unitário Estimado (R$)</t>
  </si>
  <si>
    <t>HORA EXTRA</t>
  </si>
  <si>
    <t>CAMPO FIXO</t>
  </si>
  <si>
    <t>CAMPO VARIÁVEL</t>
  </si>
  <si>
    <t>Cargo (A)</t>
  </si>
  <si>
    <t>Valor da Hora Trabalhada  (F)</t>
  </si>
  <si>
    <t>H = F*G</t>
  </si>
  <si>
    <t>J = H*I</t>
  </si>
  <si>
    <t>Total Mensal</t>
  </si>
  <si>
    <t>Total Unitário</t>
  </si>
  <si>
    <t>Previsto art. 7º, inciso IX, da CF e art. 73 da CLT</t>
  </si>
  <si>
    <t>Horas Extra: Art. 7º, XVI da CF e art. 59, §1º da CLT; e DSR: Art. 7, inciso XV a CF, Art. 67 da CLT e Art. 1º da Lei 605/1949</t>
  </si>
  <si>
    <t>Art. 457 e 458 da CLT e Art. 15 da Lei 8036/1990</t>
  </si>
  <si>
    <t>Art. 7º, inciso XXVIII, art. 195, inciso I, e Art. 201, inciso I da CF - Decreto nº 61.784/67, inciso II do Art. 22 da Lei 8.212/91, art. 202 do Decreto 6.957/2009</t>
  </si>
  <si>
    <t>Art. 212, §5º da CF, Art. 15 da Lei 9.424/1996 e Art. 12, inciso I da Lei 8.212/1991</t>
  </si>
  <si>
    <t>Decreto-Lei 1.110/1970, Lei 7.787/89, Lei 8.212/1991, Lei 8.213/1991 e Art. 1º do Decreto-Lei 1.146/70</t>
  </si>
  <si>
    <t>Art. 8º, Lei 8.029/90, e Lei 8.154/90 e Instrução Normativa RFB nº 2.110 de 2022</t>
  </si>
  <si>
    <t>Decreto 2.318/86 e Instrução Normativa RFB nº 2.110 de 2022</t>
  </si>
  <si>
    <t>Art. 30, Lei 8.036/90 e Instrução Normativa RFB nº 2.110 de 2022</t>
  </si>
  <si>
    <t>Art. 7º, XVII, CF/88 e art. 129, da CLT</t>
  </si>
  <si>
    <t>C. 3 - Incidência do INSS sobre o Aviso Prévio Indenizado</t>
  </si>
  <si>
    <t>Art.9º  da Lei 7.238/84 e Art. 9º da Lei 6.708/1979</t>
  </si>
  <si>
    <t>Lei 12.406/2011</t>
  </si>
  <si>
    <t>(8,33%/30)* 3 = 0,83% * (TOTAL GERAL DO GRUPO A - REMUNERAÇÃO)</t>
  </si>
  <si>
    <t>Posicionamento do STJ: não há a incidência de INSS sobre o aviso prévio indenizado</t>
  </si>
  <si>
    <t>Art. 18 da Lei 8.036/90</t>
  </si>
  <si>
    <t>Art. 168, CLT</t>
  </si>
  <si>
    <t xml:space="preserve">Art. 7º, VIII, Lei nº 4.090/1962, Lei nº 4.749/1965 e Decreto nº 10.854/2021; e Art. 1º, §1º e 2º, da Lei 4.090/1962
</t>
  </si>
  <si>
    <t>Alíquota * Subtotal Mensal</t>
  </si>
  <si>
    <t>Benefício (Descrição)</t>
  </si>
  <si>
    <t>Valores praticados no mercado</t>
  </si>
  <si>
    <t>Deliberação Cofin nº 03/2020 (Percentual máximo de 7%)</t>
  </si>
  <si>
    <t>RAT</t>
  </si>
  <si>
    <t>FAP</t>
  </si>
  <si>
    <t>B.8 - RISCOS AMBIENTAIS DO TRABALHO - RAT (com incidência do Fator Acidentário de Prevenção - FAP)</t>
  </si>
  <si>
    <t>GRUPO E - 13º (DÉCIMO TERCEIRO) SALÁRIO, FÉRIAS E ADICIONAL DE FÉRIAS (% SOBRE GRUPO A)</t>
  </si>
  <si>
    <t>Valor mensal referente a benefícios impostos pela legislação vigente, CCT ou Instrumento equivalente, não previstos na planilha</t>
  </si>
  <si>
    <t>Faixa I - Demais municípios</t>
  </si>
  <si>
    <t>Faixa I - Municípios especiais e municípios de outros Estados que não sejam capitais</t>
  </si>
  <si>
    <t>Faixa I - Capitais, inclusive Belo Horizonte</t>
  </si>
  <si>
    <t>Destino</t>
  </si>
  <si>
    <t>C. 6 - Rescisão sem Justa Causa - Multa de 40% Sobre FGTS (10% dos Funcionários Demitidos Durante a Vigência do Contrato)</t>
  </si>
  <si>
    <t>C. 7 - Aviso Prévio Trabalhado (Redução de 7 dias ou de 2h por dia. Percentual relativo a contrato de 12 meses)</t>
  </si>
  <si>
    <t>C. 8 - Incidência dos Encargos Sociais Básicos (Grupo B) sobre o Aviso Prévio Trabalhado</t>
  </si>
  <si>
    <t>C.9 - Aviso Prévio Proporcional</t>
  </si>
  <si>
    <t>Cargo</t>
  </si>
  <si>
    <t>Quant. Total Func.</t>
  </si>
  <si>
    <t>Quant. Func. Auxílio Combustível</t>
  </si>
  <si>
    <t>Quant. Func. Vale Transporte</t>
  </si>
  <si>
    <t>CAPITAL</t>
  </si>
  <si>
    <t>Valor Facial (Unitário) Estimado (R$):</t>
  </si>
  <si>
    <t>Valor Mensal Estimado:</t>
  </si>
  <si>
    <t>QUANTIDADE</t>
  </si>
  <si>
    <t>% Conforme CCT ou Instrumento Equivalente)  (G)</t>
  </si>
  <si>
    <t>% Adicional Noturno Conforme CCT ou Instrumento Equivalente) (G)</t>
  </si>
  <si>
    <t>% * TOTAL GERAL DO GRUPO A - REMUNERAÇÃO</t>
  </si>
  <si>
    <t>GRUPO D - BENEFÍCIOS DIÁRIOS E MENSAIS E OUTRAS VERBAS NÃO SALARIAIS</t>
  </si>
  <si>
    <t>Salário (B)</t>
  </si>
  <si>
    <t>Quantidade (C)</t>
  </si>
  <si>
    <t>Carga Horária Semanal (Horas) (D)</t>
  </si>
  <si>
    <t>Carga Horária Mensal (Horas)  (E)</t>
  </si>
  <si>
    <t>F = B/E</t>
  </si>
  <si>
    <t>E = D*5 semanas</t>
  </si>
  <si>
    <t>Estimativa de 20% de reflexo DSR (I)</t>
  </si>
  <si>
    <t>Valor Total do Reflexo DSR sobre a Hora Extra (J)</t>
  </si>
  <si>
    <t>Quantidade estimada pelo IPSM</t>
  </si>
  <si>
    <t>H = (F*G)</t>
  </si>
  <si>
    <t>K=(F+H+J)</t>
  </si>
  <si>
    <t>Carga Horária Diária por Feriado/DSR (Horas)  (L)</t>
  </si>
  <si>
    <t>L = D/Qtd de dias trabalhados na semana</t>
  </si>
  <si>
    <t>Valor Total Diário da Hora Extra (Feriado/DSR)  (M)</t>
  </si>
  <si>
    <t>M= K*L</t>
  </si>
  <si>
    <t>Quantidade de Feriados/DSR no mês (Dias)  (N)</t>
  </si>
  <si>
    <t>Valor Mensal da Hora Extra (Feriado/DSR)  (O)</t>
  </si>
  <si>
    <t>Quantidade Estimada de Colaboradores - Feriado (Dia)  (P)</t>
  </si>
  <si>
    <t>Valor Total por cargo  (Q)</t>
  </si>
  <si>
    <t>O = M*N</t>
  </si>
  <si>
    <t>J =((F+H)*I)</t>
  </si>
  <si>
    <t>K = H+J</t>
  </si>
  <si>
    <t>Valor Diário do Adicional Noturno  (M)</t>
  </si>
  <si>
    <t>Quantidade de dias no mês  (N)</t>
  </si>
  <si>
    <t>Valor Mensal da Hora Noturna  (O)</t>
  </si>
  <si>
    <t>Quantidade Estimada de Colaboradores  (P)</t>
  </si>
  <si>
    <t>M = K*L</t>
  </si>
  <si>
    <t>Q = O*P</t>
  </si>
  <si>
    <t>Valor Total do Reflexo DSR sobre o Adicional Noturno (J)</t>
  </si>
  <si>
    <t>Valor do Adicional Noturno  (H)</t>
  </si>
  <si>
    <t>Valor Adicional Hora Extra (H)</t>
  </si>
  <si>
    <t>Valor Unitário da Hora Extra com DSR  (K)</t>
  </si>
  <si>
    <t>Valor Unitário do Adicional Noturno com DSR  (K)</t>
  </si>
  <si>
    <t>DESPESAS ADMINISTRATIVAS, DESPESAS OPERACIONAIS, LUCRO, SUPERVISÃO, OUTRAS DESPESAS (instalação de relógio de ponto, sistema de gestão de ponto etc) e TAXA DE ADMINISTRAÇÃO</t>
  </si>
  <si>
    <t>Legislação Vigente</t>
  </si>
  <si>
    <t xml:space="preserve"> D.4 - Diária de Viagem - (Total)</t>
  </si>
  <si>
    <t>Conforme valores já praticados em contratações anteriores atualizado pelo IPCA</t>
  </si>
  <si>
    <t>Valores máximos praticados no mercado</t>
  </si>
  <si>
    <t>(INSERIR MEMÓRIA DE CÁLCULO)</t>
  </si>
  <si>
    <t>(INSERIR FUNDAMENTO)</t>
  </si>
  <si>
    <t>Total</t>
  </si>
  <si>
    <t>QTDE ESTIMADA/MÊS</t>
  </si>
  <si>
    <t>20% * TOTAL GERAL DO GRUPO A - REMUNERAÇÃO</t>
  </si>
  <si>
    <t>8% * TOTAL GERAL DO GRUPO A - REMUNERAÇÃO</t>
  </si>
  <si>
    <t>1,5% * TOTAL GERAL DO GRUPO A - REMUNERAÇÃO</t>
  </si>
  <si>
    <t>1% * TOTAL GERAL DO GRUPO A - REMUNERAÇÃO</t>
  </si>
  <si>
    <t>0,2% * TOTAL GERAL DO GRUPO A - REMUNERAÇÃO</t>
  </si>
  <si>
    <t>0,6% * TOTAL GERAL DO GRUPO A - REMUNERAÇÃO</t>
  </si>
  <si>
    <t>2,5% * TOTAL GERAL DO GRUPO A - REMUNERAÇÃO</t>
  </si>
  <si>
    <t>Carga Horária Noturna (8 Horas Fíctas)  (L)</t>
  </si>
  <si>
    <t>P = SE (C=2 ; (1) ; (ARRED((C/6);0)))</t>
  </si>
  <si>
    <t xml:space="preserve">B.9 - PIS sobre folha </t>
  </si>
  <si>
    <t>D.9.1 - Auxilio Creche</t>
  </si>
  <si>
    <t>D.9.2 - Seguro de vida</t>
  </si>
  <si>
    <t>Gerente de Infraestrutura de TI</t>
  </si>
  <si>
    <t>Gerente de Projetos</t>
  </si>
  <si>
    <t>Analista de Sistemas (Sênior)</t>
  </si>
  <si>
    <t>Analista de Sistemas (Pleno)</t>
  </si>
  <si>
    <t>Analista de Suporte (Sênior)</t>
  </si>
  <si>
    <t>Analista de Suporte (Pleno)</t>
  </si>
  <si>
    <t>Analista de redes e de telecomunicação (Sênior)</t>
  </si>
  <si>
    <t>Administrador de Banco de Dados</t>
  </si>
  <si>
    <t>Analista de Sistemas (Júnior)</t>
  </si>
  <si>
    <t>Analista de Suporte (Júnior)</t>
  </si>
  <si>
    <t>Analista de redes e telecomunicação (Júnior)</t>
  </si>
  <si>
    <t>Analista de Infraestrutura de TI (Sênior)</t>
  </si>
  <si>
    <t>Administrador em Segurança da Informação</t>
  </si>
  <si>
    <t>Analista de dados</t>
  </si>
  <si>
    <t>D.3 - Diárias de viagem</t>
  </si>
  <si>
    <t xml:space="preserve"> D.3 - DIÁRIA DE VIAGEM</t>
  </si>
  <si>
    <t xml:space="preserve"> D.4 - CAPACITAÇÃO DE MÃO DE OBRA</t>
  </si>
  <si>
    <t>D.4 -  Capacitação de mão-de-obra</t>
  </si>
  <si>
    <t>D.5 - Exames médicos: Admissional - EMA + Demissional - EMD</t>
  </si>
  <si>
    <t xml:space="preserve"> D.5 - EXAMES MÉDICOS: ADMISSIONAL - EMA + DEMISSIONAL - EMD</t>
  </si>
  <si>
    <t>D.6 - Crachá de identificação</t>
  </si>
  <si>
    <t xml:space="preserve"> D.6 - CRACHÁ DE IDENTIFICAÇÃO</t>
  </si>
  <si>
    <t>D.7 - Outros benefícios constantes de CCT</t>
  </si>
  <si>
    <t>D.7 - OUTROS BENEFÍCIOS OBRIGATÓRIOS CONSTANTES DE CCT OU INSTRUMENTO EQUIVALENTE</t>
  </si>
  <si>
    <t>D.9.3 -Plano de Saúde/Ajuda de custo</t>
  </si>
  <si>
    <t>D.7 - Outros Benefícios Obrigatórios constantes de CCT ou Instrumento equivalente - TOTAL</t>
  </si>
  <si>
    <t>valor nova contratação</t>
  </si>
  <si>
    <t>diferença</t>
  </si>
  <si>
    <t>ADICIONAL NOTURNO</t>
  </si>
  <si>
    <t>03 (três) empregados</t>
  </si>
  <si>
    <t xml:space="preserve"> - As condições, exigências e quantitativos estão descritos e detalhados no Termo de Referência atinente à contratação do objeto em questão.</t>
  </si>
  <si>
    <t>VALE TRANSPORTE</t>
  </si>
  <si>
    <t>Detalhamento consta no Termo de Referência</t>
  </si>
  <si>
    <t>Detalhamento no Termo de Referência</t>
  </si>
  <si>
    <t>ESTIMATIVA HORAS EXTRAS E ADICIONAIS NOTURNO</t>
  </si>
  <si>
    <t>QTDE de diárias estimadas/Mês</t>
  </si>
  <si>
    <t> Valor total estimado/Mês</t>
  </si>
  <si>
    <t>Quantidade estimada/Mês</t>
  </si>
  <si>
    <t>QTDE estimada de profissionais/Mês</t>
  </si>
  <si>
    <t>Valor total estimado/Mês</t>
  </si>
  <si>
    <t>Valor total mensal da participação do empregado (R$ - 6% valor facial do vale alimentação)</t>
  </si>
  <si>
    <t>TOTAL GERAL MENSAL (ESTIMADO)</t>
  </si>
  <si>
    <t>TOTAL GERAL ANUAL (ESTIMADO)</t>
  </si>
  <si>
    <t>Licença-Maternidade, Auxilio Doença ≤15 Dias e Acidente de Trabalho ≤15 Dias (Considerando que 10% dos funcionários usufruirão dessas licenças legais)</t>
  </si>
  <si>
    <t>10% * (1/12) * (BASE DE CÁLCULO DO GRUPO G - SUBSTITUTO NAS AUSÊNCIAS LEGAIS)</t>
  </si>
  <si>
    <t>Art. 7º inc. XVIII, CF, Lei 8.213/91, art. 72 e Lei 11770/2008. Lei n. 13.527/2016. Art. 86 da IN RFB
971/2009) - (Art.131 , inciso III, da CLT. Art. 476 da CLT, art. 6º, §1º, alínea "f", da Lei n. 605, de 1949, e art. 12, alínea
"f", do Decreto n. 27.048, de 1949.) - (Art. 27 do Dec. 89312/84, Art. 131 da CLT e MP. 664/2014.</t>
  </si>
  <si>
    <t xml:space="preserve"> ANEXO I - PLANILHA_CUSTOS E COMPOSIÇÃO DE VALORES</t>
  </si>
  <si>
    <t xml:space="preserve">LICITAÇÃO_VERSÃO 6.0: ABRIL/2025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</si>
</sst>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&quot;R$&quot;#,##0.00_);[Red]\(&quot;R$&quot;#,##0.00\)"/>
    <numFmt numFmtId="166" formatCode="_(&quot;R$&quot;* #,##0.00_);_(&quot;R$&quot;* \(#,##0.00\);_(&quot;R$&quot;* &quot;-&quot;??_);_(@_)"/>
    <numFmt numFmtId="167" formatCode="&quot;R$&quot;\ #,##0.00"/>
    <numFmt numFmtId="168" formatCode="_(&quot;R$ &quot;* #,##0.00_);_(&quot;R$ &quot;* \(#,##0.00\);_(&quot;R$ &quot;* &quot;-&quot;??_);_(@_)"/>
    <numFmt numFmtId="169" formatCode="_(* #,##0.00_);_(* \(#,##0.00\);_(* &quot;-&quot;??_);_(@_)"/>
    <numFmt numFmtId="170" formatCode="&quot;R$&quot;\ #,##0.00;[Red]&quot;R$&quot;\ #,##0.00"/>
  </numFmts>
  <fonts count="2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b/>
      <sz val="11"/>
      <color theme="0" tint="-0.14999847407452621"/>
      <name val="Calibri"/>
      <family val="2"/>
    </font>
    <font>
      <b/>
      <sz val="11"/>
      <color theme="1" tint="0.1499984740745262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4"/>
      <color theme="0" tint="-0.14999847407452621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1" tint="0.1499984740745262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34998626667073579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166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8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92">
    <xf numFmtId="0" fontId="0" fillId="0" borderId="0" xfId="0"/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8" fillId="0" borderId="15" xfId="0" applyFont="1" applyBorder="1" applyAlignment="1">
      <alignment horizontal="center" vertical="center" wrapText="1"/>
    </xf>
    <xf numFmtId="167" fontId="4" fillId="8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8" fillId="8" borderId="1" xfId="0" applyFont="1" applyFill="1" applyBorder="1" applyAlignment="1">
      <alignment vertical="center" wrapText="1"/>
    </xf>
    <xf numFmtId="167" fontId="1" fillId="0" borderId="0" xfId="0" applyNumberFormat="1" applyFont="1" applyAlignment="1">
      <alignment horizontal="left" wrapText="1"/>
    </xf>
    <xf numFmtId="167" fontId="7" fillId="6" borderId="1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0" fontId="8" fillId="4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167" fontId="8" fillId="8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166" fontId="7" fillId="8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66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4" borderId="0" xfId="0" applyFont="1" applyFill="1" applyAlignment="1">
      <alignment vertical="center" wrapText="1"/>
    </xf>
    <xf numFmtId="166" fontId="8" fillId="0" borderId="0" xfId="0" applyNumberFormat="1" applyFont="1" applyAlignment="1">
      <alignment vertical="center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center" vertical="center" wrapText="1"/>
    </xf>
    <xf numFmtId="169" fontId="9" fillId="0" borderId="0" xfId="2" applyFont="1" applyFill="1" applyAlignment="1" applyProtection="1">
      <alignment horizontal="right" vertical="center" wrapText="1"/>
    </xf>
    <xf numFmtId="169" fontId="9" fillId="0" borderId="0" xfId="2" applyFont="1" applyFill="1" applyAlignment="1" applyProtection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9" fontId="8" fillId="0" borderId="0" xfId="2" applyFont="1" applyFill="1" applyAlignment="1" applyProtection="1">
      <alignment horizontal="right" vertical="center" wrapText="1"/>
    </xf>
    <xf numFmtId="169" fontId="8" fillId="0" borderId="0" xfId="2" applyFont="1" applyFill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168" fontId="8" fillId="0" borderId="0" xfId="0" applyNumberFormat="1" applyFont="1" applyAlignment="1">
      <alignment horizontal="right" vertical="center" wrapText="1"/>
    </xf>
    <xf numFmtId="168" fontId="8" fillId="0" borderId="0" xfId="0" applyNumberFormat="1" applyFont="1" applyAlignment="1">
      <alignment horizontal="center" vertical="center" wrapText="1"/>
    </xf>
    <xf numFmtId="168" fontId="8" fillId="0" borderId="0" xfId="0" applyNumberFormat="1" applyFont="1" applyAlignment="1">
      <alignment horizontal="right" wrapText="1"/>
    </xf>
    <xf numFmtId="168" fontId="8" fillId="0" borderId="0" xfId="0" applyNumberFormat="1" applyFont="1" applyAlignment="1">
      <alignment horizontal="center" wrapText="1"/>
    </xf>
    <xf numFmtId="0" fontId="0" fillId="0" borderId="0" xfId="0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167" fontId="0" fillId="8" borderId="1" xfId="0" applyNumberFormat="1" applyFill="1" applyBorder="1" applyAlignment="1">
      <alignment vertical="center" wrapText="1"/>
    </xf>
    <xf numFmtId="167" fontId="8" fillId="8" borderId="1" xfId="2" applyNumberFormat="1" applyFont="1" applyFill="1" applyBorder="1" applyAlignment="1" applyProtection="1">
      <alignment vertical="center" wrapText="1"/>
    </xf>
    <xf numFmtId="0" fontId="7" fillId="6" borderId="5" xfId="0" applyFont="1" applyFill="1" applyBorder="1" applyAlignment="1">
      <alignment horizontal="center" vertical="center" wrapText="1"/>
    </xf>
    <xf numFmtId="167" fontId="0" fillId="8" borderId="1" xfId="2" applyNumberFormat="1" applyFont="1" applyFill="1" applyBorder="1" applyAlignment="1" applyProtection="1">
      <alignment vertical="center" wrapText="1"/>
    </xf>
    <xf numFmtId="167" fontId="8" fillId="8" borderId="1" xfId="2" applyNumberFormat="1" applyFont="1" applyFill="1" applyBorder="1" applyAlignment="1" applyProtection="1">
      <alignment horizontal="center" vertical="center" wrapText="1"/>
    </xf>
    <xf numFmtId="1" fontId="7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167" fontId="2" fillId="8" borderId="1" xfId="0" applyNumberFormat="1" applyFont="1" applyFill="1" applyBorder="1" applyAlignment="1">
      <alignment vertical="center" wrapText="1"/>
    </xf>
    <xf numFmtId="167" fontId="0" fillId="8" borderId="1" xfId="0" applyNumberFormat="1" applyFill="1" applyBorder="1" applyAlignment="1">
      <alignment vertical="center"/>
    </xf>
    <xf numFmtId="0" fontId="0" fillId="3" borderId="0" xfId="0" applyFill="1"/>
    <xf numFmtId="0" fontId="13" fillId="0" borderId="0" xfId="0" applyFont="1"/>
    <xf numFmtId="0" fontId="11" fillId="6" borderId="8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wrapText="1"/>
    </xf>
    <xf numFmtId="167" fontId="13" fillId="8" borderId="8" xfId="0" applyNumberFormat="1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165" fontId="12" fillId="8" borderId="8" xfId="0" applyNumberFormat="1" applyFont="1" applyFill="1" applyBorder="1" applyAlignment="1">
      <alignment horizontal="center" vertical="center" wrapText="1"/>
    </xf>
    <xf numFmtId="165" fontId="13" fillId="8" borderId="8" xfId="0" applyNumberFormat="1" applyFont="1" applyFill="1" applyBorder="1" applyAlignment="1">
      <alignment horizontal="center" vertical="center" wrapText="1"/>
    </xf>
    <xf numFmtId="9" fontId="13" fillId="8" borderId="8" xfId="6" applyFont="1" applyFill="1" applyBorder="1" applyAlignment="1" applyProtection="1">
      <alignment horizontal="center" vertical="center"/>
    </xf>
    <xf numFmtId="167" fontId="13" fillId="8" borderId="8" xfId="1" applyNumberFormat="1" applyFont="1" applyFill="1" applyBorder="1" applyAlignment="1" applyProtection="1">
      <alignment horizontal="center" vertical="center" wrapText="1"/>
    </xf>
    <xf numFmtId="1" fontId="12" fillId="8" borderId="8" xfId="0" applyNumberFormat="1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horizontal="center" vertical="center"/>
    </xf>
    <xf numFmtId="0" fontId="13" fillId="3" borderId="0" xfId="0" applyFont="1" applyFill="1"/>
    <xf numFmtId="165" fontId="11" fillId="7" borderId="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14" fillId="7" borderId="9" xfId="0" applyNumberFormat="1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vertical="center" wrapText="1"/>
    </xf>
    <xf numFmtId="167" fontId="13" fillId="8" borderId="14" xfId="0" applyNumberFormat="1" applyFont="1" applyFill="1" applyBorder="1" applyAlignment="1">
      <alignment horizontal="center" vertical="center" wrapText="1"/>
    </xf>
    <xf numFmtId="165" fontId="13" fillId="8" borderId="8" xfId="0" applyNumberFormat="1" applyFont="1" applyFill="1" applyBorder="1" applyAlignment="1">
      <alignment horizontal="center" vertical="center"/>
    </xf>
    <xf numFmtId="165" fontId="11" fillId="8" borderId="8" xfId="0" applyNumberFormat="1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/>
    </xf>
    <xf numFmtId="165" fontId="11" fillId="7" borderId="9" xfId="0" applyNumberFormat="1" applyFont="1" applyFill="1" applyBorder="1" applyAlignment="1">
      <alignment horizontal="center" vertical="center"/>
    </xf>
    <xf numFmtId="165" fontId="13" fillId="8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7" fontId="11" fillId="10" borderId="3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7" fontId="2" fillId="6" borderId="1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167" fontId="2" fillId="8" borderId="1" xfId="0" applyNumberFormat="1" applyFont="1" applyFill="1" applyBorder="1" applyAlignment="1">
      <alignment vertical="center"/>
    </xf>
    <xf numFmtId="0" fontId="2" fillId="0" borderId="0" xfId="0" applyFont="1"/>
    <xf numFmtId="0" fontId="15" fillId="0" borderId="0" xfId="0" applyFont="1" applyAlignment="1">
      <alignment vertical="center"/>
    </xf>
    <xf numFmtId="167" fontId="15" fillId="0" borderId="0" xfId="0" applyNumberFormat="1" applyFont="1" applyAlignment="1">
      <alignment vertical="center"/>
    </xf>
    <xf numFmtId="0" fontId="0" fillId="0" borderId="0" xfId="0" applyAlignment="1">
      <alignment wrapText="1"/>
    </xf>
    <xf numFmtId="0" fontId="15" fillId="0" borderId="0" xfId="0" applyFont="1" applyAlignment="1">
      <alignment horizontal="left" vertical="center"/>
    </xf>
    <xf numFmtId="167" fontId="0" fillId="9" borderId="1" xfId="0" applyNumberFormat="1" applyFill="1" applyBorder="1" applyAlignment="1" applyProtection="1">
      <alignment vertical="center" wrapText="1"/>
      <protection locked="0"/>
    </xf>
    <xf numFmtId="9" fontId="12" fillId="9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9" borderId="8" xfId="0" applyFont="1" applyFill="1" applyBorder="1" applyAlignment="1" applyProtection="1">
      <alignment horizontal="center" vertical="center" wrapText="1"/>
      <protection locked="0"/>
    </xf>
    <xf numFmtId="167" fontId="11" fillId="11" borderId="1" xfId="0" applyNumberFormat="1" applyFont="1" applyFill="1" applyBorder="1" applyAlignment="1" applyProtection="1">
      <alignment horizontal="center" vertical="center" wrapText="1"/>
      <protection locked="0"/>
    </xf>
    <xf numFmtId="170" fontId="0" fillId="0" borderId="0" xfId="0" applyNumberFormat="1"/>
    <xf numFmtId="0" fontId="0" fillId="0" borderId="0" xfId="0" quotePrefix="1"/>
    <xf numFmtId="165" fontId="13" fillId="8" borderId="12" xfId="0" applyNumberFormat="1" applyFont="1" applyFill="1" applyBorder="1" applyAlignment="1">
      <alignment horizontal="center" vertical="center" wrapText="1"/>
    </xf>
    <xf numFmtId="165" fontId="12" fillId="8" borderId="14" xfId="0" applyNumberFormat="1" applyFont="1" applyFill="1" applyBorder="1" applyAlignment="1">
      <alignment horizontal="center" vertical="center" wrapText="1"/>
    </xf>
    <xf numFmtId="1" fontId="11" fillId="7" borderId="7" xfId="0" applyNumberFormat="1" applyFont="1" applyFill="1" applyBorder="1" applyAlignment="1">
      <alignment horizontal="center" vertical="center"/>
    </xf>
    <xf numFmtId="0" fontId="0" fillId="8" borderId="1" xfId="0" quotePrefix="1" applyFill="1" applyBorder="1" applyAlignment="1">
      <alignment horizontal="center" vertical="center"/>
    </xf>
    <xf numFmtId="165" fontId="11" fillId="7" borderId="8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vertical="center" wrapText="1"/>
    </xf>
    <xf numFmtId="0" fontId="0" fillId="8" borderId="1" xfId="0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3" borderId="8" xfId="0" applyFont="1" applyFill="1" applyBorder="1" applyAlignment="1" applyProtection="1">
      <alignment horizontal="center" vertical="center" wrapText="1"/>
      <protection locked="0"/>
    </xf>
    <xf numFmtId="167" fontId="0" fillId="0" borderId="0" xfId="0" applyNumberFormat="1" applyAlignment="1">
      <alignment vertical="center" wrapText="1"/>
    </xf>
    <xf numFmtId="167" fontId="8" fillId="9" borderId="1" xfId="0" applyNumberFormat="1" applyFont="1" applyFill="1" applyBorder="1" applyAlignment="1" applyProtection="1">
      <alignment vertical="center" wrapText="1"/>
      <protection locked="0"/>
    </xf>
    <xf numFmtId="166" fontId="0" fillId="0" borderId="0" xfId="1" applyFont="1"/>
    <xf numFmtId="44" fontId="1" fillId="0" borderId="0" xfId="0" applyNumberFormat="1" applyFont="1"/>
    <xf numFmtId="0" fontId="17" fillId="0" borderId="0" xfId="0" applyFont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166" fontId="7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6" fontId="7" fillId="14" borderId="1" xfId="0" applyNumberFormat="1" applyFont="1" applyFill="1" applyBorder="1" applyAlignment="1" applyProtection="1">
      <alignment horizontal="center" vertical="center" wrapText="1"/>
      <protection locked="0"/>
    </xf>
    <xf numFmtId="166" fontId="7" fillId="14" borderId="5" xfId="0" applyNumberFormat="1" applyFont="1" applyFill="1" applyBorder="1" applyAlignment="1" applyProtection="1">
      <alignment horizontal="center" vertical="center" wrapText="1"/>
      <protection locked="0"/>
    </xf>
    <xf numFmtId="166" fontId="7" fillId="6" borderId="5" xfId="0" applyNumberFormat="1" applyFont="1" applyFill="1" applyBorder="1" applyAlignment="1">
      <alignment horizontal="center" vertical="center" wrapText="1"/>
    </xf>
    <xf numFmtId="166" fontId="7" fillId="6" borderId="1" xfId="0" applyNumberFormat="1" applyFont="1" applyFill="1" applyBorder="1" applyAlignment="1">
      <alignment vertical="center" wrapText="1"/>
    </xf>
    <xf numFmtId="169" fontId="7" fillId="14" borderId="1" xfId="2" applyFont="1" applyFill="1" applyBorder="1" applyAlignment="1" applyProtection="1">
      <alignment horizontal="center" vertical="center" wrapText="1"/>
      <protection locked="0"/>
    </xf>
    <xf numFmtId="0" fontId="13" fillId="14" borderId="8" xfId="0" applyFont="1" applyFill="1" applyBorder="1" applyAlignment="1">
      <alignment wrapText="1"/>
    </xf>
    <xf numFmtId="0" fontId="11" fillId="15" borderId="8" xfId="0" applyFont="1" applyFill="1" applyBorder="1" applyAlignment="1" applyProtection="1">
      <alignment horizontal="center" vertical="center"/>
      <protection locked="0"/>
    </xf>
    <xf numFmtId="9" fontId="12" fillId="14" borderId="8" xfId="0" applyNumberFormat="1" applyFont="1" applyFill="1" applyBorder="1" applyAlignment="1" applyProtection="1">
      <alignment horizontal="center" vertical="center" wrapText="1"/>
      <protection locked="0"/>
    </xf>
    <xf numFmtId="0" fontId="11" fillId="6" borderId="7" xfId="0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wrapText="1"/>
    </xf>
    <xf numFmtId="0" fontId="13" fillId="14" borderId="1" xfId="0" applyFont="1" applyFill="1" applyBorder="1" applyAlignment="1">
      <alignment vertical="center" wrapText="1"/>
    </xf>
    <xf numFmtId="0" fontId="20" fillId="6" borderId="1" xfId="0" applyFont="1" applyFill="1" applyBorder="1" applyAlignment="1">
      <alignment horizontal="center" vertical="center" wrapText="1"/>
    </xf>
    <xf numFmtId="4" fontId="20" fillId="6" borderId="1" xfId="0" applyNumberFormat="1" applyFont="1" applyFill="1" applyBorder="1" applyAlignment="1">
      <alignment horizontal="center" vertical="center" wrapText="1"/>
    </xf>
    <xf numFmtId="39" fontId="20" fillId="6" borderId="1" xfId="0" applyNumberFormat="1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center" vertical="center" wrapText="1"/>
    </xf>
    <xf numFmtId="167" fontId="21" fillId="8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vertical="center" wrapText="1"/>
    </xf>
    <xf numFmtId="166" fontId="21" fillId="8" borderId="1" xfId="0" applyNumberFormat="1" applyFont="1" applyFill="1" applyBorder="1" applyAlignment="1">
      <alignment horizontal="center" vertical="center" wrapText="1"/>
    </xf>
    <xf numFmtId="167" fontId="20" fillId="6" borderId="1" xfId="0" applyNumberFormat="1" applyFont="1" applyFill="1" applyBorder="1" applyAlignment="1">
      <alignment horizontal="center" vertical="center" wrapText="1"/>
    </xf>
    <xf numFmtId="166" fontId="21" fillId="6" borderId="1" xfId="0" applyNumberFormat="1" applyFont="1" applyFill="1" applyBorder="1" applyAlignment="1">
      <alignment horizontal="center" vertical="center" wrapText="1"/>
    </xf>
    <xf numFmtId="1" fontId="21" fillId="8" borderId="1" xfId="0" applyNumberFormat="1" applyFont="1" applyFill="1" applyBorder="1" applyAlignment="1">
      <alignment horizontal="center" vertical="center" wrapText="1"/>
    </xf>
    <xf numFmtId="167" fontId="21" fillId="8" borderId="1" xfId="1" applyNumberFormat="1" applyFont="1" applyFill="1" applyBorder="1" applyAlignment="1" applyProtection="1">
      <alignment horizontal="center" vertical="center" wrapText="1"/>
    </xf>
    <xf numFmtId="166" fontId="21" fillId="8" borderId="1" xfId="0" applyNumberFormat="1" applyFont="1" applyFill="1" applyBorder="1" applyAlignment="1">
      <alignment horizontal="center" wrapText="1"/>
    </xf>
    <xf numFmtId="167" fontId="20" fillId="6" borderId="1" xfId="1" applyNumberFormat="1" applyFont="1" applyFill="1" applyBorder="1" applyAlignment="1" applyProtection="1">
      <alignment horizontal="center" vertical="center" wrapText="1"/>
    </xf>
    <xf numFmtId="166" fontId="20" fillId="6" borderId="1" xfId="1" applyFont="1" applyFill="1" applyBorder="1" applyAlignment="1" applyProtection="1">
      <alignment horizontal="center" vertical="center" wrapText="1"/>
    </xf>
    <xf numFmtId="166" fontId="21" fillId="8" borderId="1" xfId="1" applyFont="1" applyFill="1" applyBorder="1" applyAlignment="1" applyProtection="1">
      <alignment horizontal="center" vertical="center" wrapText="1"/>
    </xf>
    <xf numFmtId="10" fontId="20" fillId="6" borderId="1" xfId="0" applyNumberFormat="1" applyFont="1" applyFill="1" applyBorder="1" applyAlignment="1">
      <alignment horizontal="center" vertical="center" wrapText="1"/>
    </xf>
    <xf numFmtId="0" fontId="21" fillId="8" borderId="1" xfId="0" quotePrefix="1" applyFont="1" applyFill="1" applyBorder="1" applyAlignment="1">
      <alignment horizontal="center" vertical="center" wrapText="1"/>
    </xf>
    <xf numFmtId="10" fontId="21" fillId="8" borderId="1" xfId="2" applyNumberFormat="1" applyFont="1" applyFill="1" applyBorder="1" applyAlignment="1" applyProtection="1">
      <alignment horizontal="center" vertical="center" wrapText="1"/>
    </xf>
    <xf numFmtId="10" fontId="21" fillId="8" borderId="1" xfId="0" applyNumberFormat="1" applyFont="1" applyFill="1" applyBorder="1" applyAlignment="1">
      <alignment horizontal="center" vertical="center" wrapText="1"/>
    </xf>
    <xf numFmtId="44" fontId="21" fillId="8" borderId="1" xfId="0" applyNumberFormat="1" applyFont="1" applyFill="1" applyBorder="1" applyAlignment="1">
      <alignment horizontal="center" vertical="center" wrapText="1"/>
    </xf>
    <xf numFmtId="167" fontId="20" fillId="6" borderId="1" xfId="1" quotePrefix="1" applyNumberFormat="1" applyFont="1" applyFill="1" applyBorder="1" applyAlignment="1" applyProtection="1">
      <alignment horizontal="center" vertical="center" wrapText="1"/>
    </xf>
    <xf numFmtId="166" fontId="20" fillId="6" borderId="1" xfId="0" applyNumberFormat="1" applyFont="1" applyFill="1" applyBorder="1" applyAlignment="1">
      <alignment horizontal="center" vertical="center" wrapText="1"/>
    </xf>
    <xf numFmtId="10" fontId="21" fillId="8" borderId="1" xfId="3" applyNumberFormat="1" applyFont="1" applyFill="1" applyBorder="1" applyAlignment="1" applyProtection="1">
      <alignment horizontal="center" vertical="center" wrapText="1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wrapText="1"/>
    </xf>
    <xf numFmtId="0" fontId="21" fillId="8" borderId="1" xfId="0" applyFont="1" applyFill="1" applyBorder="1" applyAlignment="1">
      <alignment vertical="center" wrapText="1"/>
    </xf>
    <xf numFmtId="10" fontId="21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8" borderId="1" xfId="0" applyFont="1" applyFill="1" applyBorder="1" applyAlignment="1" applyProtection="1">
      <alignment horizontal="center" vertical="center" wrapText="1"/>
      <protection locked="0"/>
    </xf>
    <xf numFmtId="9" fontId="21" fillId="8" borderId="1" xfId="6" applyFont="1" applyFill="1" applyBorder="1" applyAlignment="1" applyProtection="1">
      <alignment horizontal="center" vertical="center" wrapText="1"/>
      <protection locked="0"/>
    </xf>
    <xf numFmtId="2" fontId="21" fillId="8" borderId="1" xfId="6" applyNumberFormat="1" applyFont="1" applyFill="1" applyBorder="1" applyAlignment="1" applyProtection="1">
      <alignment horizontal="center" vertical="center" wrapText="1"/>
      <protection locked="0"/>
    </xf>
    <xf numFmtId="166" fontId="21" fillId="8" borderId="1" xfId="1" applyFont="1" applyFill="1" applyBorder="1" applyAlignment="1" applyProtection="1">
      <alignment horizontal="center" vertical="center" wrapText="1"/>
      <protection locked="0"/>
    </xf>
    <xf numFmtId="9" fontId="21" fillId="8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6" borderId="1" xfId="0" applyNumberFormat="1" applyFont="1" applyFill="1" applyBorder="1" applyAlignment="1">
      <alignment vertical="center"/>
    </xf>
    <xf numFmtId="167" fontId="8" fillId="8" borderId="5" xfId="2" applyNumberFormat="1" applyFont="1" applyFill="1" applyBorder="1" applyAlignment="1" applyProtection="1">
      <alignment vertical="center" wrapText="1"/>
      <protection locked="0"/>
    </xf>
    <xf numFmtId="167" fontId="21" fillId="8" borderId="1" xfId="0" applyNumberFormat="1" applyFont="1" applyFill="1" applyBorder="1" applyAlignment="1">
      <alignment vertical="center" wrapText="1"/>
    </xf>
    <xf numFmtId="167" fontId="21" fillId="8" borderId="1" xfId="2" applyNumberFormat="1" applyFont="1" applyFill="1" applyBorder="1" applyAlignment="1" applyProtection="1">
      <alignment vertical="center" wrapText="1"/>
    </xf>
    <xf numFmtId="167" fontId="21" fillId="8" borderId="1" xfId="2" applyNumberFormat="1" applyFont="1" applyFill="1" applyBorder="1" applyAlignment="1" applyProtection="1">
      <alignment horizontal="center" vertical="center" wrapText="1"/>
    </xf>
    <xf numFmtId="167" fontId="21" fillId="8" borderId="1" xfId="0" applyNumberFormat="1" applyFont="1" applyFill="1" applyBorder="1"/>
    <xf numFmtId="8" fontId="21" fillId="8" borderId="1" xfId="0" applyNumberFormat="1" applyFont="1" applyFill="1" applyBorder="1"/>
    <xf numFmtId="167" fontId="21" fillId="8" borderId="1" xfId="0" applyNumberFormat="1" applyFont="1" applyFill="1" applyBorder="1" applyAlignment="1" applyProtection="1">
      <alignment vertical="center" wrapText="1"/>
      <protection locked="0"/>
    </xf>
    <xf numFmtId="167" fontId="18" fillId="16" borderId="1" xfId="0" applyNumberFormat="1" applyFont="1" applyFill="1" applyBorder="1" applyAlignment="1" applyProtection="1">
      <alignment vertical="center" wrapText="1"/>
      <protection locked="0"/>
    </xf>
    <xf numFmtId="0" fontId="19" fillId="17" borderId="8" xfId="0" quotePrefix="1" applyFont="1" applyFill="1" applyBorder="1" applyAlignment="1">
      <alignment horizontal="center" vertical="center" wrapText="1"/>
    </xf>
    <xf numFmtId="0" fontId="19" fillId="17" borderId="8" xfId="0" applyFont="1" applyFill="1" applyBorder="1" applyAlignment="1">
      <alignment horizontal="center" vertical="center" wrapText="1"/>
    </xf>
    <xf numFmtId="0" fontId="19" fillId="17" borderId="9" xfId="0" applyFont="1" applyFill="1" applyBorder="1" applyAlignment="1">
      <alignment horizontal="center" vertical="center" wrapText="1"/>
    </xf>
    <xf numFmtId="0" fontId="19" fillId="17" borderId="1" xfId="0" quotePrefix="1" applyFont="1" applyFill="1" applyBorder="1" applyAlignment="1">
      <alignment wrapText="1"/>
    </xf>
    <xf numFmtId="0" fontId="19" fillId="17" borderId="14" xfId="0" quotePrefix="1" applyFont="1" applyFill="1" applyBorder="1" applyAlignment="1">
      <alignment horizontal="center" vertical="center" wrapText="1"/>
    </xf>
    <xf numFmtId="1" fontId="20" fillId="6" borderId="1" xfId="0" applyNumberFormat="1" applyFont="1" applyFill="1" applyBorder="1" applyAlignment="1">
      <alignment horizontal="center" vertical="center" wrapText="1"/>
    </xf>
    <xf numFmtId="1" fontId="12" fillId="3" borderId="8" xfId="0" applyNumberFormat="1" applyFont="1" applyFill="1" applyBorder="1" applyAlignment="1">
      <alignment horizontal="center" vertical="center" wrapText="1"/>
    </xf>
    <xf numFmtId="0" fontId="11" fillId="15" borderId="12" xfId="0" applyFont="1" applyFill="1" applyBorder="1" applyAlignment="1" applyProtection="1">
      <alignment horizontal="center" vertical="center"/>
      <protection locked="0"/>
    </xf>
    <xf numFmtId="0" fontId="21" fillId="8" borderId="11" xfId="0" applyFont="1" applyFill="1" applyBorder="1" applyAlignment="1">
      <alignment horizontal="left" vertical="center" wrapText="1"/>
    </xf>
    <xf numFmtId="0" fontId="21" fillId="8" borderId="1" xfId="0" applyFont="1" applyFill="1" applyBorder="1" applyAlignment="1">
      <alignment horizontal="left" vertical="center" wrapText="1"/>
    </xf>
    <xf numFmtId="0" fontId="20" fillId="6" borderId="4" xfId="0" applyFont="1" applyFill="1" applyBorder="1" applyAlignment="1">
      <alignment horizontal="left" vertical="center" wrapText="1"/>
    </xf>
    <xf numFmtId="0" fontId="20" fillId="6" borderId="2" xfId="0" applyFont="1" applyFill="1" applyBorder="1" applyAlignment="1">
      <alignment horizontal="left" vertical="center" wrapText="1"/>
    </xf>
    <xf numFmtId="0" fontId="20" fillId="6" borderId="3" xfId="0" applyFont="1" applyFill="1" applyBorder="1" applyAlignment="1">
      <alignment horizontal="left" vertical="center" wrapText="1"/>
    </xf>
    <xf numFmtId="0" fontId="21" fillId="8" borderId="1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left" vertical="center" wrapText="1"/>
    </xf>
    <xf numFmtId="0" fontId="21" fillId="8" borderId="2" xfId="0" applyFont="1" applyFill="1" applyBorder="1" applyAlignment="1">
      <alignment horizontal="left" vertical="center" wrapText="1"/>
    </xf>
    <xf numFmtId="0" fontId="21" fillId="8" borderId="3" xfId="0" applyFont="1" applyFill="1" applyBorder="1" applyAlignment="1">
      <alignment horizontal="left" vertical="center" wrapText="1"/>
    </xf>
    <xf numFmtId="0" fontId="20" fillId="6" borderId="4" xfId="0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justify" vertical="center" wrapText="1"/>
    </xf>
    <xf numFmtId="0" fontId="18" fillId="16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166" fontId="7" fillId="14" borderId="5" xfId="0" applyNumberFormat="1" applyFont="1" applyFill="1" applyBorder="1" applyAlignment="1" applyProtection="1">
      <alignment horizontal="center" vertical="center" wrapText="1"/>
      <protection locked="0"/>
    </xf>
    <xf numFmtId="166" fontId="7" fillId="14" borderId="6" xfId="0" applyNumberFormat="1" applyFont="1" applyFill="1" applyBorder="1" applyAlignment="1" applyProtection="1">
      <alignment horizontal="center" vertical="center" wrapText="1"/>
      <protection locked="0"/>
    </xf>
    <xf numFmtId="169" fontId="7" fillId="14" borderId="1" xfId="2" applyFont="1" applyFill="1" applyBorder="1" applyAlignment="1" applyProtection="1">
      <alignment horizontal="center" vertical="center" wrapText="1"/>
      <protection locked="0"/>
    </xf>
    <xf numFmtId="166" fontId="7" fillId="14" borderId="1" xfId="0" applyNumberFormat="1" applyFont="1" applyFill="1" applyBorder="1" applyAlignment="1" applyProtection="1">
      <alignment horizontal="center" vertical="center" wrapText="1"/>
      <protection locked="0"/>
    </xf>
    <xf numFmtId="167" fontId="21" fillId="8" borderId="1" xfId="1" applyNumberFormat="1" applyFont="1" applyFill="1" applyBorder="1" applyAlignment="1" applyProtection="1">
      <alignment horizontal="center" vertical="center" wrapText="1"/>
    </xf>
    <xf numFmtId="0" fontId="21" fillId="8" borderId="1" xfId="0" applyFont="1" applyFill="1" applyBorder="1" applyAlignment="1">
      <alignment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left" vertical="center" wrapText="1"/>
    </xf>
    <xf numFmtId="166" fontId="7" fillId="6" borderId="5" xfId="0" applyNumberFormat="1" applyFont="1" applyFill="1" applyBorder="1" applyAlignment="1">
      <alignment horizontal="center" vertical="center" wrapText="1"/>
    </xf>
    <xf numFmtId="166" fontId="7" fillId="6" borderId="6" xfId="0" applyNumberFormat="1" applyFont="1" applyFill="1" applyBorder="1" applyAlignment="1">
      <alignment horizontal="center" vertical="center" wrapText="1"/>
    </xf>
    <xf numFmtId="166" fontId="7" fillId="6" borderId="10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67" fontId="7" fillId="6" borderId="1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left" wrapText="1"/>
    </xf>
    <xf numFmtId="0" fontId="20" fillId="3" borderId="0" xfId="0" applyFont="1" applyFill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167" fontId="20" fillId="6" borderId="1" xfId="1" applyNumberFormat="1" applyFont="1" applyFill="1" applyBorder="1" applyAlignment="1" applyProtection="1">
      <alignment horizontal="center" vertical="center" wrapText="1"/>
    </xf>
    <xf numFmtId="167" fontId="24" fillId="6" borderId="1" xfId="1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8" fillId="16" borderId="4" xfId="0" applyFont="1" applyFill="1" applyBorder="1" applyAlignment="1">
      <alignment horizontal="center" vertical="center" wrapText="1"/>
    </xf>
    <xf numFmtId="0" fontId="18" fillId="16" borderId="2" xfId="0" applyFont="1" applyFill="1" applyBorder="1" applyAlignment="1">
      <alignment horizontal="center" vertical="center" wrapText="1"/>
    </xf>
    <xf numFmtId="0" fontId="18" fillId="16" borderId="3" xfId="0" applyFont="1" applyFill="1" applyBorder="1" applyAlignment="1">
      <alignment horizontal="center" vertical="center" wrapText="1"/>
    </xf>
    <xf numFmtId="0" fontId="22" fillId="16" borderId="1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1" fillId="8" borderId="3" xfId="0" applyFont="1" applyFill="1" applyBorder="1" applyAlignment="1" applyProtection="1">
      <alignment horizontal="center" vertical="center" wrapText="1"/>
      <protection locked="0"/>
    </xf>
    <xf numFmtId="0" fontId="21" fillId="8" borderId="4" xfId="0" applyFont="1" applyFill="1" applyBorder="1" applyAlignment="1" applyProtection="1">
      <alignment horizontal="left" vertical="center" wrapText="1"/>
      <protection locked="0"/>
    </xf>
    <xf numFmtId="0" fontId="21" fillId="8" borderId="3" xfId="0" applyFont="1" applyFill="1" applyBorder="1" applyAlignment="1" applyProtection="1">
      <alignment horizontal="left" vertical="center" wrapText="1"/>
      <protection locked="0"/>
    </xf>
    <xf numFmtId="0" fontId="21" fillId="8" borderId="1" xfId="0" applyFont="1" applyFill="1" applyBorder="1" applyAlignment="1" applyProtection="1">
      <alignment horizontal="center" vertical="center" wrapText="1"/>
      <protection locked="0"/>
    </xf>
    <xf numFmtId="166" fontId="21" fillId="8" borderId="1" xfId="1" applyFont="1" applyFill="1" applyBorder="1" applyAlignment="1" applyProtection="1">
      <alignment horizontal="center" vertical="center" wrapText="1"/>
    </xf>
    <xf numFmtId="166" fontId="21" fillId="8" borderId="5" xfId="0" applyNumberFormat="1" applyFont="1" applyFill="1" applyBorder="1" applyAlignment="1">
      <alignment horizontal="center" vertical="center" wrapText="1"/>
    </xf>
    <xf numFmtId="166" fontId="21" fillId="8" borderId="10" xfId="0" applyNumberFormat="1" applyFont="1" applyFill="1" applyBorder="1" applyAlignment="1">
      <alignment horizontal="center" vertical="center" wrapText="1"/>
    </xf>
    <xf numFmtId="166" fontId="21" fillId="8" borderId="6" xfId="0" applyNumberFormat="1" applyFont="1" applyFill="1" applyBorder="1" applyAlignment="1">
      <alignment horizontal="center" vertical="center" wrapText="1"/>
    </xf>
    <xf numFmtId="166" fontId="7" fillId="14" borderId="10" xfId="0" applyNumberFormat="1" applyFont="1" applyFill="1" applyBorder="1" applyAlignment="1" applyProtection="1">
      <alignment horizontal="center" vertical="center" wrapText="1"/>
      <protection locked="0"/>
    </xf>
    <xf numFmtId="166" fontId="7" fillId="14" borderId="5" xfId="0" applyNumberFormat="1" applyFont="1" applyFill="1" applyBorder="1" applyAlignment="1">
      <alignment horizontal="center" vertical="center"/>
    </xf>
    <xf numFmtId="166" fontId="7" fillId="14" borderId="10" xfId="0" applyNumberFormat="1" applyFont="1" applyFill="1" applyBorder="1" applyAlignment="1">
      <alignment horizontal="center" vertical="center"/>
    </xf>
    <xf numFmtId="166" fontId="7" fillId="14" borderId="6" xfId="0" applyNumberFormat="1" applyFont="1" applyFill="1" applyBorder="1" applyAlignment="1">
      <alignment horizontal="center" vertical="center"/>
    </xf>
    <xf numFmtId="166" fontId="7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67" fontId="8" fillId="12" borderId="1" xfId="0" applyNumberFormat="1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1" fontId="21" fillId="8" borderId="4" xfId="0" quotePrefix="1" applyNumberFormat="1" applyFont="1" applyFill="1" applyBorder="1" applyAlignment="1">
      <alignment horizontal="center" vertical="center" wrapText="1"/>
    </xf>
    <xf numFmtId="1" fontId="21" fillId="8" borderId="2" xfId="0" applyNumberFormat="1" applyFont="1" applyFill="1" applyBorder="1" applyAlignment="1">
      <alignment horizontal="center" vertical="center" wrapText="1"/>
    </xf>
    <xf numFmtId="1" fontId="21" fillId="8" borderId="3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169" fontId="7" fillId="14" borderId="5" xfId="2" applyFont="1" applyFill="1" applyBorder="1" applyAlignment="1" applyProtection="1">
      <alignment horizontal="center" vertical="center" wrapText="1"/>
      <protection locked="0"/>
    </xf>
    <xf numFmtId="169" fontId="7" fillId="14" borderId="10" xfId="2" applyFont="1" applyFill="1" applyBorder="1" applyAlignment="1" applyProtection="1">
      <alignment horizontal="center" vertical="center" wrapText="1"/>
      <protection locked="0"/>
    </xf>
    <xf numFmtId="169" fontId="7" fillId="14" borderId="6" xfId="2" applyFont="1" applyFill="1" applyBorder="1" applyAlignment="1" applyProtection="1">
      <alignment horizontal="center" vertical="center" wrapText="1"/>
      <protection locked="0"/>
    </xf>
    <xf numFmtId="167" fontId="8" fillId="9" borderId="4" xfId="0" applyNumberFormat="1" applyFont="1" applyFill="1" applyBorder="1" applyAlignment="1" applyProtection="1">
      <alignment horizontal="center" vertical="center" wrapText="1"/>
      <protection locked="0"/>
    </xf>
    <xf numFmtId="167" fontId="8" fillId="9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9" borderId="4" xfId="0" applyFont="1" applyFill="1" applyBorder="1" applyAlignment="1" applyProtection="1">
      <alignment horizontal="center" vertical="center" wrapText="1"/>
      <protection locked="0"/>
    </xf>
    <xf numFmtId="0" fontId="8" fillId="9" borderId="3" xfId="0" applyFont="1" applyFill="1" applyBorder="1" applyAlignment="1" applyProtection="1">
      <alignment horizontal="center" vertical="center" wrapText="1"/>
      <protection locked="0"/>
    </xf>
    <xf numFmtId="167" fontId="21" fillId="8" borderId="4" xfId="0" applyNumberFormat="1" applyFont="1" applyFill="1" applyBorder="1" applyAlignment="1" applyProtection="1">
      <alignment horizontal="center" vertical="center" wrapText="1"/>
      <protection locked="0"/>
    </xf>
    <xf numFmtId="167" fontId="21" fillId="8" borderId="3" xfId="0" applyNumberFormat="1" applyFont="1" applyFill="1" applyBorder="1" applyAlignment="1" applyProtection="1">
      <alignment horizontal="center" vertical="center" wrapText="1"/>
      <protection locked="0"/>
    </xf>
    <xf numFmtId="167" fontId="21" fillId="8" borderId="1" xfId="0" applyNumberFormat="1" applyFont="1" applyFill="1" applyBorder="1" applyAlignment="1" applyProtection="1">
      <alignment horizontal="center" vertical="center" wrapText="1"/>
      <protection locked="0"/>
    </xf>
    <xf numFmtId="1" fontId="21" fillId="8" borderId="4" xfId="0" applyNumberFormat="1" applyFont="1" applyFill="1" applyBorder="1" applyAlignment="1">
      <alignment horizontal="center" vertical="center" wrapText="1"/>
    </xf>
    <xf numFmtId="167" fontId="3" fillId="6" borderId="4" xfId="0" applyNumberFormat="1" applyFont="1" applyFill="1" applyBorder="1" applyAlignment="1">
      <alignment horizontal="center" vertical="center" wrapText="1"/>
    </xf>
    <xf numFmtId="167" fontId="3" fillId="6" borderId="3" xfId="0" applyNumberFormat="1" applyFont="1" applyFill="1" applyBorder="1" applyAlignment="1">
      <alignment horizontal="center" vertical="center" wrapText="1"/>
    </xf>
    <xf numFmtId="167" fontId="21" fillId="8" borderId="4" xfId="0" applyNumberFormat="1" applyFont="1" applyFill="1" applyBorder="1" applyAlignment="1">
      <alignment horizontal="center" vertical="center" wrapText="1"/>
    </xf>
    <xf numFmtId="167" fontId="21" fillId="8" borderId="3" xfId="0" applyNumberFormat="1" applyFont="1" applyFill="1" applyBorder="1" applyAlignment="1">
      <alignment horizontal="center" vertical="center" wrapText="1"/>
    </xf>
    <xf numFmtId="167" fontId="21" fillId="8" borderId="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169" fontId="7" fillId="6" borderId="4" xfId="2" applyFont="1" applyFill="1" applyBorder="1" applyAlignment="1" applyProtection="1">
      <alignment horizontal="center" vertical="center" wrapText="1"/>
    </xf>
    <xf numFmtId="169" fontId="7" fillId="6" borderId="3" xfId="2" applyFont="1" applyFill="1" applyBorder="1" applyAlignment="1" applyProtection="1">
      <alignment horizontal="center" vertical="center" wrapText="1"/>
    </xf>
    <xf numFmtId="167" fontId="18" fillId="16" borderId="4" xfId="0" applyNumberFormat="1" applyFont="1" applyFill="1" applyBorder="1" applyAlignment="1" applyProtection="1">
      <alignment horizontal="center" vertical="center" wrapText="1"/>
      <protection locked="0"/>
    </xf>
    <xf numFmtId="167" fontId="18" fillId="16" borderId="2" xfId="0" applyNumberFormat="1" applyFont="1" applyFill="1" applyBorder="1" applyAlignment="1" applyProtection="1">
      <alignment horizontal="center" vertical="center" wrapText="1"/>
      <protection locked="0"/>
    </xf>
    <xf numFmtId="167" fontId="18" fillId="16" borderId="3" xfId="0" applyNumberFormat="1" applyFont="1" applyFill="1" applyBorder="1" applyAlignment="1" applyProtection="1">
      <alignment horizontal="center" vertical="center" wrapText="1"/>
      <protection locked="0"/>
    </xf>
    <xf numFmtId="1" fontId="21" fillId="8" borderId="4" xfId="0" applyNumberFormat="1" applyFont="1" applyFill="1" applyBorder="1" applyAlignment="1" applyProtection="1">
      <alignment horizontal="center" vertical="center" wrapText="1"/>
      <protection locked="0"/>
    </xf>
    <xf numFmtId="1" fontId="8" fillId="9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4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left" vertical="center" wrapText="1"/>
    </xf>
    <xf numFmtId="0" fontId="11" fillId="10" borderId="12" xfId="0" applyFont="1" applyFill="1" applyBorder="1" applyAlignment="1">
      <alignment horizontal="center" vertical="center"/>
    </xf>
    <xf numFmtId="0" fontId="11" fillId="10" borderId="13" xfId="0" applyFont="1" applyFill="1" applyBorder="1" applyAlignment="1">
      <alignment horizontal="center" vertical="center"/>
    </xf>
    <xf numFmtId="0" fontId="11" fillId="10" borderId="14" xfId="0" applyFont="1" applyFill="1" applyBorder="1" applyAlignment="1">
      <alignment horizontal="center" vertical="center"/>
    </xf>
    <xf numFmtId="0" fontId="19" fillId="17" borderId="8" xfId="0" applyFont="1" applyFill="1" applyBorder="1" applyAlignment="1">
      <alignment horizontal="center" vertical="center"/>
    </xf>
    <xf numFmtId="0" fontId="19" fillId="17" borderId="9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wrapText="1"/>
    </xf>
    <xf numFmtId="0" fontId="11" fillId="7" borderId="7" xfId="0" applyFont="1" applyFill="1" applyBorder="1" applyAlignment="1">
      <alignment wrapText="1"/>
    </xf>
    <xf numFmtId="0" fontId="11" fillId="7" borderId="8" xfId="0" applyFont="1" applyFill="1" applyBorder="1" applyAlignment="1">
      <alignment wrapText="1"/>
    </xf>
    <xf numFmtId="0" fontId="19" fillId="17" borderId="16" xfId="0" applyFont="1" applyFill="1" applyBorder="1" applyAlignment="1">
      <alignment horizontal="center" vertical="center" wrapText="1"/>
    </xf>
    <xf numFmtId="0" fontId="19" fillId="17" borderId="17" xfId="0" applyFont="1" applyFill="1" applyBorder="1" applyAlignment="1">
      <alignment horizontal="center" vertical="center" wrapText="1"/>
    </xf>
    <xf numFmtId="0" fontId="19" fillId="17" borderId="18" xfId="0" applyFont="1" applyFill="1" applyBorder="1" applyAlignment="1">
      <alignment horizontal="center" vertical="center" wrapText="1"/>
    </xf>
    <xf numFmtId="0" fontId="11" fillId="10" borderId="8" xfId="0" applyFont="1" applyFill="1" applyBorder="1" applyAlignment="1">
      <alignment horizontal="center" vertical="center"/>
    </xf>
    <xf numFmtId="0" fontId="11" fillId="10" borderId="12" xfId="0" applyFont="1" applyFill="1" applyBorder="1" applyAlignment="1">
      <alignment horizontal="center" vertical="center" wrapText="1"/>
    </xf>
    <xf numFmtId="0" fontId="11" fillId="10" borderId="13" xfId="0" applyFont="1" applyFill="1" applyBorder="1" applyAlignment="1">
      <alignment horizontal="center" vertical="center" wrapText="1"/>
    </xf>
    <xf numFmtId="0" fontId="11" fillId="10" borderId="14" xfId="0" applyFont="1" applyFill="1" applyBorder="1" applyAlignment="1">
      <alignment horizontal="center" vertical="center" wrapText="1"/>
    </xf>
    <xf numFmtId="0" fontId="18" fillId="16" borderId="1" xfId="0" applyFont="1" applyFill="1" applyBorder="1" applyAlignment="1">
      <alignment horizontal="center" vertical="center"/>
    </xf>
    <xf numFmtId="0" fontId="19" fillId="17" borderId="8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wrapText="1"/>
    </xf>
    <xf numFmtId="167" fontId="2" fillId="6" borderId="1" xfId="0" applyNumberFormat="1" applyFont="1" applyFill="1" applyBorder="1" applyAlignment="1">
      <alignment horizontal="center" vertical="center" wrapText="1"/>
    </xf>
    <xf numFmtId="167" fontId="2" fillId="6" borderId="4" xfId="0" applyNumberFormat="1" applyFont="1" applyFill="1" applyBorder="1" applyAlignment="1">
      <alignment horizontal="center" vertical="center" wrapText="1"/>
    </xf>
    <xf numFmtId="167" fontId="2" fillId="6" borderId="2" xfId="0" applyNumberFormat="1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wrapText="1"/>
    </xf>
    <xf numFmtId="0" fontId="11" fillId="5" borderId="2" xfId="0" applyFont="1" applyFill="1" applyBorder="1" applyAlignment="1">
      <alignment horizontal="center" wrapText="1"/>
    </xf>
    <xf numFmtId="0" fontId="11" fillId="5" borderId="3" xfId="0" applyFont="1" applyFill="1" applyBorder="1" applyAlignment="1">
      <alignment horizontal="center" wrapText="1"/>
    </xf>
    <xf numFmtId="10" fontId="21" fillId="8" borderId="1" xfId="0" applyNumberFormat="1" applyFont="1" applyFill="1" applyBorder="1" applyAlignment="1" applyProtection="1">
      <alignment horizontal="center" vertical="center" wrapText="1"/>
      <protection locked="0"/>
    </xf>
  </cellXfs>
  <cellStyles count="8">
    <cellStyle name="Moeda" xfId="1" builtinId="4"/>
    <cellStyle name="Moeda 2" xfId="4" xr:uid="{00000000-0005-0000-0000-000001000000}"/>
    <cellStyle name="Moeda 3" xfId="7" xr:uid="{00000000-0005-0000-0000-000002000000}"/>
    <cellStyle name="Normal" xfId="0" builtinId="0"/>
    <cellStyle name="Normal 2" xfId="5" xr:uid="{00000000-0005-0000-0000-000004000000}"/>
    <cellStyle name="Porcentagem" xfId="6" builtinId="5"/>
    <cellStyle name="Porcentagem 2" xfId="3" xr:uid="{00000000-0005-0000-0000-000006000000}"/>
    <cellStyle name="Vírgula 2 2" xfId="2" xr:uid="{00000000-0005-0000-0000-000007000000}"/>
  </cellStyles>
  <dxfs count="0"/>
  <tableStyles count="0" defaultTableStyle="TableStyleMedium2" defaultPivotStyle="PivotStyleLight16"/>
  <colors>
    <mruColors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2</xdr:row>
      <xdr:rowOff>38099</xdr:rowOff>
    </xdr:from>
    <xdr:to>
      <xdr:col>18</xdr:col>
      <xdr:colOff>462245</xdr:colOff>
      <xdr:row>16</xdr:row>
      <xdr:rowOff>9525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A6778C-0594-E4BD-B7C0-BD6495546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49" y="419099"/>
          <a:ext cx="12778071" cy="2638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HU123"/>
  <sheetViews>
    <sheetView topLeftCell="A87" zoomScale="85" zoomScaleNormal="85" zoomScaleSheetLayoutView="100" workbookViewId="0">
      <selection activeCell="E98" sqref="E98"/>
    </sheetView>
  </sheetViews>
  <sheetFormatPr defaultColWidth="34.140625" defaultRowHeight="15" x14ac:dyDescent="0.25"/>
  <cols>
    <col min="1" max="1" width="18.7109375" style="2" customWidth="1"/>
    <col min="2" max="2" width="55.42578125" style="2" customWidth="1"/>
    <col min="3" max="3" width="28.7109375" style="2" customWidth="1"/>
    <col min="4" max="4" width="21" style="2" customWidth="1"/>
    <col min="5" max="5" width="26.140625" style="2" customWidth="1"/>
    <col min="6" max="6" width="24.7109375" style="34" customWidth="1"/>
    <col min="7" max="7" width="30.140625" style="35" customWidth="1"/>
    <col min="8" max="8" width="12" style="16" customWidth="1"/>
    <col min="9" max="9" width="11.7109375" style="1" customWidth="1"/>
    <col min="10" max="16384" width="34.140625" style="2"/>
  </cols>
  <sheetData>
    <row r="1" spans="1:9" s="144" customFormat="1" ht="30" customHeight="1" x14ac:dyDescent="0.3">
      <c r="A1" s="208" t="s">
        <v>255</v>
      </c>
      <c r="B1" s="208"/>
      <c r="C1" s="208"/>
      <c r="D1" s="208"/>
      <c r="E1" s="208"/>
      <c r="F1" s="208"/>
      <c r="G1" s="208"/>
      <c r="H1" s="208"/>
      <c r="I1" s="143"/>
    </row>
    <row r="2" spans="1:9" ht="20.25" customHeight="1" x14ac:dyDescent="0.25">
      <c r="A2" s="182" t="s">
        <v>256</v>
      </c>
      <c r="B2" s="182"/>
      <c r="C2" s="182"/>
      <c r="D2" s="182"/>
      <c r="E2" s="182"/>
      <c r="F2" s="182"/>
      <c r="G2" s="182"/>
      <c r="H2" s="182"/>
    </row>
    <row r="3" spans="1:9" x14ac:dyDescent="0.25">
      <c r="A3" s="196"/>
      <c r="B3" s="196"/>
      <c r="C3" s="196"/>
      <c r="D3" s="196"/>
      <c r="E3" s="196"/>
      <c r="F3" s="196"/>
      <c r="G3" s="197"/>
      <c r="H3" s="3"/>
    </row>
    <row r="4" spans="1:9" ht="20.25" customHeight="1" x14ac:dyDescent="0.25">
      <c r="A4" s="182" t="s">
        <v>0</v>
      </c>
      <c r="B4" s="182"/>
      <c r="C4" s="182"/>
      <c r="D4" s="182"/>
      <c r="E4" s="182"/>
      <c r="F4" s="182"/>
      <c r="G4" s="182"/>
      <c r="H4" s="222" t="s">
        <v>8</v>
      </c>
    </row>
    <row r="5" spans="1:9" ht="20.25" customHeight="1" x14ac:dyDescent="0.25">
      <c r="A5" s="182" t="s">
        <v>1</v>
      </c>
      <c r="B5" s="182"/>
      <c r="C5" s="182"/>
      <c r="D5" s="182"/>
      <c r="E5" s="182"/>
      <c r="F5" s="182"/>
      <c r="G5" s="182"/>
      <c r="H5" s="222"/>
    </row>
    <row r="6" spans="1:9" x14ac:dyDescent="0.25">
      <c r="A6" s="120" t="s">
        <v>150</v>
      </c>
      <c r="B6" s="120" t="s">
        <v>2</v>
      </c>
      <c r="C6" s="120" t="s">
        <v>3</v>
      </c>
      <c r="D6" s="120" t="s">
        <v>4</v>
      </c>
      <c r="E6" s="121" t="s">
        <v>5</v>
      </c>
      <c r="F6" s="122" t="s">
        <v>6</v>
      </c>
      <c r="G6" s="122" t="s">
        <v>7</v>
      </c>
      <c r="H6" s="222"/>
    </row>
    <row r="7" spans="1:9" ht="30" customHeight="1" x14ac:dyDescent="0.25">
      <c r="A7" s="123">
        <v>1</v>
      </c>
      <c r="B7" s="145" t="s">
        <v>209</v>
      </c>
      <c r="C7" s="123" t="s">
        <v>9</v>
      </c>
      <c r="D7" s="123" t="s">
        <v>10</v>
      </c>
      <c r="E7" s="124">
        <v>16050.25</v>
      </c>
      <c r="F7" s="124">
        <f>ROUND((A7*E7),2)</f>
        <v>16050.25</v>
      </c>
      <c r="G7" s="215" t="s">
        <v>241</v>
      </c>
      <c r="H7" s="222"/>
      <c r="I7" s="5"/>
    </row>
    <row r="8" spans="1:9" ht="30" customHeight="1" x14ac:dyDescent="0.25">
      <c r="A8" s="123">
        <v>1</v>
      </c>
      <c r="B8" s="145" t="s">
        <v>210</v>
      </c>
      <c r="C8" s="123" t="s">
        <v>9</v>
      </c>
      <c r="D8" s="123" t="s">
        <v>10</v>
      </c>
      <c r="E8" s="124">
        <v>12400</v>
      </c>
      <c r="F8" s="124">
        <f t="shared" ref="F8:F19" si="0">ROUND((A8*E8),2)</f>
        <v>12400</v>
      </c>
      <c r="G8" s="216"/>
      <c r="H8" s="222"/>
      <c r="I8" s="5"/>
    </row>
    <row r="9" spans="1:9" ht="30" customHeight="1" x14ac:dyDescent="0.25">
      <c r="A9" s="123">
        <v>8</v>
      </c>
      <c r="B9" s="145" t="s">
        <v>211</v>
      </c>
      <c r="C9" s="123" t="s">
        <v>9</v>
      </c>
      <c r="D9" s="123" t="s">
        <v>10</v>
      </c>
      <c r="E9" s="124">
        <v>12232.59</v>
      </c>
      <c r="F9" s="124">
        <f t="shared" si="0"/>
        <v>97860.72</v>
      </c>
      <c r="G9" s="216"/>
      <c r="H9" s="222"/>
      <c r="I9" s="5"/>
    </row>
    <row r="10" spans="1:9" ht="30" customHeight="1" x14ac:dyDescent="0.25">
      <c r="A10" s="123">
        <v>3</v>
      </c>
      <c r="B10" s="145" t="s">
        <v>212</v>
      </c>
      <c r="C10" s="123" t="s">
        <v>9</v>
      </c>
      <c r="D10" s="123" t="s">
        <v>10</v>
      </c>
      <c r="E10" s="124">
        <v>10035.86</v>
      </c>
      <c r="F10" s="124">
        <f t="shared" si="0"/>
        <v>30107.58</v>
      </c>
      <c r="G10" s="216"/>
      <c r="H10" s="222"/>
      <c r="I10" s="5"/>
    </row>
    <row r="11" spans="1:9" ht="30" customHeight="1" x14ac:dyDescent="0.25">
      <c r="A11" s="123">
        <v>2</v>
      </c>
      <c r="B11" s="145" t="s">
        <v>217</v>
      </c>
      <c r="C11" s="123" t="s">
        <v>9</v>
      </c>
      <c r="D11" s="123" t="s">
        <v>10</v>
      </c>
      <c r="E11" s="124">
        <v>8589.11</v>
      </c>
      <c r="F11" s="124">
        <f>ROUND((A11*E11),2)</f>
        <v>17178.22</v>
      </c>
      <c r="G11" s="216"/>
      <c r="H11" s="222"/>
      <c r="I11" s="5"/>
    </row>
    <row r="12" spans="1:9" ht="30" customHeight="1" x14ac:dyDescent="0.25">
      <c r="A12" s="123">
        <v>1</v>
      </c>
      <c r="B12" s="145" t="s">
        <v>213</v>
      </c>
      <c r="C12" s="123" t="s">
        <v>9</v>
      </c>
      <c r="D12" s="123" t="s">
        <v>10</v>
      </c>
      <c r="E12" s="124">
        <v>6342.3</v>
      </c>
      <c r="F12" s="124">
        <f t="shared" si="0"/>
        <v>6342.3</v>
      </c>
      <c r="G12" s="216"/>
      <c r="H12" s="222"/>
      <c r="I12" s="5"/>
    </row>
    <row r="13" spans="1:9" ht="30" hidden="1" customHeight="1" x14ac:dyDescent="0.25">
      <c r="A13" s="123">
        <v>0</v>
      </c>
      <c r="B13" s="145" t="s">
        <v>214</v>
      </c>
      <c r="C13" s="123" t="s">
        <v>9</v>
      </c>
      <c r="D13" s="123" t="s">
        <v>10</v>
      </c>
      <c r="E13" s="124">
        <v>5091.8900000000003</v>
      </c>
      <c r="F13" s="124">
        <f t="shared" si="0"/>
        <v>0</v>
      </c>
      <c r="G13" s="216"/>
      <c r="H13" s="222"/>
      <c r="I13" s="5"/>
    </row>
    <row r="14" spans="1:9" ht="30" customHeight="1" x14ac:dyDescent="0.25">
      <c r="A14" s="123">
        <v>1</v>
      </c>
      <c r="B14" s="145" t="s">
        <v>218</v>
      </c>
      <c r="C14" s="123" t="s">
        <v>9</v>
      </c>
      <c r="D14" s="123" t="s">
        <v>10</v>
      </c>
      <c r="E14" s="124">
        <v>4900</v>
      </c>
      <c r="F14" s="124">
        <f t="shared" si="0"/>
        <v>4900</v>
      </c>
      <c r="G14" s="216"/>
      <c r="H14" s="222"/>
      <c r="I14" s="5"/>
    </row>
    <row r="15" spans="1:9" ht="30" customHeight="1" x14ac:dyDescent="0.25">
      <c r="A15" s="123">
        <v>1</v>
      </c>
      <c r="B15" s="145" t="s">
        <v>215</v>
      </c>
      <c r="C15" s="123" t="s">
        <v>9</v>
      </c>
      <c r="D15" s="123" t="s">
        <v>10</v>
      </c>
      <c r="E15" s="124">
        <v>8618.02</v>
      </c>
      <c r="F15" s="124">
        <f t="shared" si="0"/>
        <v>8618.02</v>
      </c>
      <c r="G15" s="216"/>
      <c r="H15" s="222"/>
      <c r="I15" s="5"/>
    </row>
    <row r="16" spans="1:9" ht="30" hidden="1" customHeight="1" x14ac:dyDescent="0.25">
      <c r="A16" s="123">
        <v>0</v>
      </c>
      <c r="B16" s="145" t="s">
        <v>219</v>
      </c>
      <c r="C16" s="123" t="s">
        <v>9</v>
      </c>
      <c r="D16" s="123" t="s">
        <v>10</v>
      </c>
      <c r="E16" s="124">
        <v>4675.5200000000004</v>
      </c>
      <c r="F16" s="124">
        <f t="shared" si="0"/>
        <v>0</v>
      </c>
      <c r="G16" s="216"/>
      <c r="H16" s="222"/>
      <c r="I16" s="5"/>
    </row>
    <row r="17" spans="1:229" ht="30" customHeight="1" x14ac:dyDescent="0.25">
      <c r="A17" s="123">
        <v>1</v>
      </c>
      <c r="B17" s="145" t="s">
        <v>220</v>
      </c>
      <c r="C17" s="123" t="s">
        <v>9</v>
      </c>
      <c r="D17" s="123" t="s">
        <v>10</v>
      </c>
      <c r="E17" s="124">
        <v>8618.02</v>
      </c>
      <c r="F17" s="124">
        <f t="shared" si="0"/>
        <v>8618.02</v>
      </c>
      <c r="G17" s="217"/>
      <c r="H17" s="222"/>
      <c r="I17" s="7"/>
    </row>
    <row r="18" spans="1:229" ht="30" hidden="1" x14ac:dyDescent="0.25">
      <c r="A18" s="123">
        <v>0</v>
      </c>
      <c r="B18" s="125" t="s">
        <v>216</v>
      </c>
      <c r="C18" s="123" t="s">
        <v>9</v>
      </c>
      <c r="D18" s="123" t="s">
        <v>10</v>
      </c>
      <c r="E18" s="124">
        <v>9222.4</v>
      </c>
      <c r="F18" s="124">
        <f t="shared" si="0"/>
        <v>0</v>
      </c>
      <c r="G18" s="126" t="s">
        <v>163</v>
      </c>
      <c r="H18" s="222"/>
      <c r="I18" s="5"/>
    </row>
    <row r="19" spans="1:229" ht="30" hidden="1" x14ac:dyDescent="0.25">
      <c r="A19" s="123">
        <v>0</v>
      </c>
      <c r="B19" s="125" t="s">
        <v>221</v>
      </c>
      <c r="C19" s="123" t="s">
        <v>9</v>
      </c>
      <c r="D19" s="123" t="s">
        <v>10</v>
      </c>
      <c r="E19" s="124">
        <v>9552.74</v>
      </c>
      <c r="F19" s="124">
        <f t="shared" si="0"/>
        <v>0</v>
      </c>
      <c r="G19" s="126" t="s">
        <v>163</v>
      </c>
      <c r="H19" s="222"/>
      <c r="I19" s="7"/>
    </row>
    <row r="20" spans="1:229" ht="30" hidden="1" x14ac:dyDescent="0.25">
      <c r="A20" s="123">
        <v>0</v>
      </c>
      <c r="B20" s="125" t="s">
        <v>222</v>
      </c>
      <c r="C20" s="123" t="s">
        <v>9</v>
      </c>
      <c r="D20" s="123" t="s">
        <v>10</v>
      </c>
      <c r="E20" s="124">
        <v>6400</v>
      </c>
      <c r="F20" s="124">
        <f>E20*A20</f>
        <v>0</v>
      </c>
      <c r="G20" s="126" t="s">
        <v>163</v>
      </c>
      <c r="H20" s="222"/>
      <c r="I20" s="5"/>
    </row>
    <row r="21" spans="1:229" x14ac:dyDescent="0.25">
      <c r="A21" s="166">
        <f>SUM(A7:A20)</f>
        <v>19</v>
      </c>
      <c r="B21" s="192" t="s">
        <v>11</v>
      </c>
      <c r="C21" s="192"/>
      <c r="D21" s="192"/>
      <c r="E21" s="192"/>
      <c r="F21" s="127">
        <f>SUM(F7:F20)</f>
        <v>202075.10999999996</v>
      </c>
      <c r="G21" s="128" t="s">
        <v>12</v>
      </c>
      <c r="H21" s="222"/>
      <c r="I21" s="5"/>
    </row>
    <row r="22" spans="1:229" s="10" customFormat="1" x14ac:dyDescent="0.25">
      <c r="A22" s="183"/>
      <c r="B22" s="183"/>
      <c r="C22" s="183"/>
      <c r="D22" s="183"/>
      <c r="E22" s="183"/>
      <c r="F22" s="183"/>
      <c r="G22" s="183"/>
      <c r="H22" s="9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</row>
    <row r="23" spans="1:229" s="10" customFormat="1" ht="20.25" customHeight="1" x14ac:dyDescent="0.25">
      <c r="A23" s="182" t="s">
        <v>13</v>
      </c>
      <c r="B23" s="182"/>
      <c r="C23" s="182"/>
      <c r="D23" s="182"/>
      <c r="E23" s="182"/>
      <c r="F23" s="182"/>
      <c r="G23" s="182"/>
      <c r="H23" s="184" t="s">
        <v>20</v>
      </c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</row>
    <row r="24" spans="1:229" s="11" customFormat="1" x14ac:dyDescent="0.25">
      <c r="A24" s="190" t="s">
        <v>14</v>
      </c>
      <c r="B24" s="190"/>
      <c r="C24" s="120" t="s">
        <v>15</v>
      </c>
      <c r="D24" s="120" t="s">
        <v>196</v>
      </c>
      <c r="E24" s="120" t="s">
        <v>16</v>
      </c>
      <c r="F24" s="120" t="s">
        <v>17</v>
      </c>
      <c r="G24" s="122" t="s">
        <v>7</v>
      </c>
      <c r="H24" s="218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</row>
    <row r="25" spans="1:229" s="13" customFormat="1" ht="30" x14ac:dyDescent="0.25">
      <c r="A25" s="189" t="s">
        <v>18</v>
      </c>
      <c r="B25" s="189"/>
      <c r="C25" s="123" t="s">
        <v>19</v>
      </c>
      <c r="D25" s="123">
        <f>('Estimativa Adicionais'!P45)</f>
        <v>4</v>
      </c>
      <c r="E25" s="124">
        <f>'Estimativa Adicionais'!Q46</f>
        <v>0</v>
      </c>
      <c r="F25" s="124">
        <f>ROUND((D25*E25),2)</f>
        <v>0</v>
      </c>
      <c r="G25" s="126" t="s">
        <v>108</v>
      </c>
      <c r="H25" s="218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</row>
    <row r="26" spans="1:229" s="13" customFormat="1" ht="60" x14ac:dyDescent="0.25">
      <c r="A26" s="189" t="s">
        <v>21</v>
      </c>
      <c r="B26" s="189"/>
      <c r="C26" s="123" t="s">
        <v>19</v>
      </c>
      <c r="D26" s="129">
        <f>('Estimativa Adicionais'!P22)</f>
        <v>4</v>
      </c>
      <c r="E26" s="130">
        <f>'Estimativa Adicionais'!Q23</f>
        <v>1096.48</v>
      </c>
      <c r="F26" s="124">
        <f>ROUND((D26*E26),2)</f>
        <v>4385.92</v>
      </c>
      <c r="G26" s="131" t="s">
        <v>109</v>
      </c>
      <c r="H26" s="218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</row>
    <row r="27" spans="1:229" s="10" customFormat="1" x14ac:dyDescent="0.25">
      <c r="A27" s="192" t="s">
        <v>22</v>
      </c>
      <c r="B27" s="192"/>
      <c r="C27" s="192"/>
      <c r="D27" s="192"/>
      <c r="E27" s="192"/>
      <c r="F27" s="132">
        <f>SUM(F25:F26)</f>
        <v>4385.92</v>
      </c>
      <c r="G27" s="133" t="s">
        <v>12</v>
      </c>
      <c r="H27" s="185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</row>
    <row r="28" spans="1:229" s="10" customFormat="1" x14ac:dyDescent="0.25">
      <c r="A28" s="183"/>
      <c r="B28" s="183"/>
      <c r="C28" s="183"/>
      <c r="D28" s="183"/>
      <c r="E28" s="183"/>
      <c r="F28" s="183"/>
      <c r="G28" s="183"/>
      <c r="H28" s="9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</row>
    <row r="29" spans="1:229" s="10" customFormat="1" x14ac:dyDescent="0.25">
      <c r="A29" s="191" t="s">
        <v>23</v>
      </c>
      <c r="B29" s="191"/>
      <c r="C29" s="191"/>
      <c r="D29" s="191"/>
      <c r="E29" s="191"/>
      <c r="F29" s="198">
        <f>F21+F27</f>
        <v>206461.02999999997</v>
      </c>
      <c r="G29" s="198"/>
      <c r="H29" s="109" t="s">
        <v>20</v>
      </c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</row>
    <row r="30" spans="1:229" s="10" customFormat="1" x14ac:dyDescent="0.25">
      <c r="A30" s="183"/>
      <c r="B30" s="183"/>
      <c r="C30" s="183"/>
      <c r="D30" s="183"/>
      <c r="E30" s="183"/>
      <c r="F30" s="183"/>
      <c r="G30" s="183"/>
      <c r="H30" s="9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</row>
    <row r="31" spans="1:229" s="11" customFormat="1" ht="20.25" customHeight="1" x14ac:dyDescent="0.25">
      <c r="A31" s="182" t="s">
        <v>24</v>
      </c>
      <c r="B31" s="182"/>
      <c r="C31" s="182"/>
      <c r="D31" s="182"/>
      <c r="E31" s="182"/>
      <c r="F31" s="182"/>
      <c r="G31" s="182"/>
      <c r="H31" s="186" t="s">
        <v>20</v>
      </c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</row>
    <row r="32" spans="1:229" s="11" customFormat="1" x14ac:dyDescent="0.25">
      <c r="A32" s="190" t="s">
        <v>14</v>
      </c>
      <c r="B32" s="190"/>
      <c r="C32" s="190" t="s">
        <v>15</v>
      </c>
      <c r="D32" s="190"/>
      <c r="E32" s="120" t="s">
        <v>25</v>
      </c>
      <c r="F32" s="120" t="s">
        <v>17</v>
      </c>
      <c r="G32" s="122" t="s">
        <v>7</v>
      </c>
      <c r="H32" s="186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</row>
    <row r="33" spans="1:229" s="13" customFormat="1" ht="34.5" customHeight="1" x14ac:dyDescent="0.25">
      <c r="A33" s="189" t="s">
        <v>26</v>
      </c>
      <c r="B33" s="189"/>
      <c r="C33" s="213" t="s">
        <v>197</v>
      </c>
      <c r="D33" s="213"/>
      <c r="E33" s="146"/>
      <c r="F33" s="130">
        <f t="shared" ref="F33:F40" si="1">ROUND(($F$29*E33),2)</f>
        <v>0</v>
      </c>
      <c r="G33" s="134" t="s">
        <v>27</v>
      </c>
      <c r="H33" s="186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</row>
    <row r="34" spans="1:229" s="13" customFormat="1" ht="30" x14ac:dyDescent="0.25">
      <c r="A34" s="189" t="s">
        <v>28</v>
      </c>
      <c r="B34" s="189"/>
      <c r="C34" s="213" t="s">
        <v>198</v>
      </c>
      <c r="D34" s="213"/>
      <c r="E34" s="146"/>
      <c r="F34" s="130">
        <f t="shared" si="1"/>
        <v>0</v>
      </c>
      <c r="G34" s="134" t="s">
        <v>110</v>
      </c>
      <c r="H34" s="186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</row>
    <row r="35" spans="1:229" s="13" customFormat="1" ht="30" x14ac:dyDescent="0.25">
      <c r="A35" s="189" t="s">
        <v>29</v>
      </c>
      <c r="B35" s="189"/>
      <c r="C35" s="213" t="s">
        <v>199</v>
      </c>
      <c r="D35" s="213"/>
      <c r="E35" s="146"/>
      <c r="F35" s="130">
        <f t="shared" si="1"/>
        <v>0</v>
      </c>
      <c r="G35" s="134" t="s">
        <v>116</v>
      </c>
      <c r="H35" s="186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</row>
    <row r="36" spans="1:229" s="13" customFormat="1" ht="42.75" customHeight="1" x14ac:dyDescent="0.25">
      <c r="A36" s="189" t="s">
        <v>30</v>
      </c>
      <c r="B36" s="189"/>
      <c r="C36" s="213" t="s">
        <v>200</v>
      </c>
      <c r="D36" s="213"/>
      <c r="E36" s="146"/>
      <c r="F36" s="130">
        <f t="shared" si="1"/>
        <v>0</v>
      </c>
      <c r="G36" s="134" t="s">
        <v>115</v>
      </c>
      <c r="H36" s="186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</row>
    <row r="37" spans="1:229" s="13" customFormat="1" ht="60" x14ac:dyDescent="0.25">
      <c r="A37" s="189" t="s">
        <v>31</v>
      </c>
      <c r="B37" s="189"/>
      <c r="C37" s="213" t="s">
        <v>201</v>
      </c>
      <c r="D37" s="213"/>
      <c r="E37" s="146"/>
      <c r="F37" s="130">
        <f t="shared" si="1"/>
        <v>0</v>
      </c>
      <c r="G37" s="134" t="s">
        <v>113</v>
      </c>
      <c r="H37" s="186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</row>
    <row r="38" spans="1:229" s="13" customFormat="1" ht="45" x14ac:dyDescent="0.25">
      <c r="A38" s="189" t="s">
        <v>32</v>
      </c>
      <c r="B38" s="189"/>
      <c r="C38" s="213" t="s">
        <v>202</v>
      </c>
      <c r="D38" s="213"/>
      <c r="E38" s="146"/>
      <c r="F38" s="130">
        <f t="shared" si="1"/>
        <v>0</v>
      </c>
      <c r="G38" s="134" t="s">
        <v>114</v>
      </c>
      <c r="H38" s="186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</row>
    <row r="39" spans="1:229" s="13" customFormat="1" ht="45" x14ac:dyDescent="0.25">
      <c r="A39" s="189" t="s">
        <v>33</v>
      </c>
      <c r="B39" s="189"/>
      <c r="C39" s="213" t="s">
        <v>203</v>
      </c>
      <c r="D39" s="213"/>
      <c r="E39" s="146"/>
      <c r="F39" s="130">
        <f t="shared" si="1"/>
        <v>0</v>
      </c>
      <c r="G39" s="134" t="s">
        <v>112</v>
      </c>
      <c r="H39" s="186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</row>
    <row r="40" spans="1:229" s="13" customFormat="1" x14ac:dyDescent="0.25">
      <c r="A40" s="170" t="s">
        <v>132</v>
      </c>
      <c r="B40" s="170"/>
      <c r="C40" s="213" t="s">
        <v>153</v>
      </c>
      <c r="D40" s="213"/>
      <c r="E40" s="291"/>
      <c r="F40" s="188">
        <f t="shared" si="1"/>
        <v>0</v>
      </c>
      <c r="G40" s="214" t="s">
        <v>111</v>
      </c>
      <c r="H40" s="186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</row>
    <row r="41" spans="1:229" s="13" customFormat="1" x14ac:dyDescent="0.25">
      <c r="A41" s="170"/>
      <c r="B41" s="170"/>
      <c r="C41" s="147" t="s">
        <v>130</v>
      </c>
      <c r="D41" s="148"/>
      <c r="E41" s="291"/>
      <c r="F41" s="188"/>
      <c r="G41" s="214"/>
      <c r="H41" s="186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</row>
    <row r="42" spans="1:229" s="13" customFormat="1" x14ac:dyDescent="0.25">
      <c r="A42" s="170"/>
      <c r="B42" s="170"/>
      <c r="C42" s="147" t="s">
        <v>131</v>
      </c>
      <c r="D42" s="149"/>
      <c r="E42" s="291"/>
      <c r="F42" s="188"/>
      <c r="G42" s="214"/>
      <c r="H42" s="186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</row>
    <row r="43" spans="1:229" s="13" customFormat="1" x14ac:dyDescent="0.25">
      <c r="A43" s="211" t="s">
        <v>206</v>
      </c>
      <c r="B43" s="212"/>
      <c r="C43" s="209" t="s">
        <v>193</v>
      </c>
      <c r="D43" s="210"/>
      <c r="E43" s="146"/>
      <c r="F43" s="130">
        <f>ROUND(($F$29*E43),2)</f>
        <v>0</v>
      </c>
      <c r="G43" s="150" t="s">
        <v>194</v>
      </c>
      <c r="H43" s="186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</row>
    <row r="44" spans="1:229" s="11" customFormat="1" x14ac:dyDescent="0.25">
      <c r="A44" s="192" t="s">
        <v>34</v>
      </c>
      <c r="B44" s="192"/>
      <c r="C44" s="192"/>
      <c r="D44" s="192"/>
      <c r="E44" s="135">
        <f>SUM(E33:E43)</f>
        <v>0</v>
      </c>
      <c r="F44" s="132">
        <f>SUM(F33:F43)</f>
        <v>0</v>
      </c>
      <c r="G44" s="133"/>
      <c r="H44" s="186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</row>
    <row r="45" spans="1:229" s="10" customFormat="1" x14ac:dyDescent="0.25">
      <c r="A45" s="196"/>
      <c r="B45" s="196"/>
      <c r="C45" s="196"/>
      <c r="D45" s="196"/>
      <c r="E45" s="196"/>
      <c r="F45" s="196"/>
      <c r="G45" s="197"/>
      <c r="H45" s="14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</row>
    <row r="46" spans="1:229" s="11" customFormat="1" ht="20.25" customHeight="1" x14ac:dyDescent="0.25">
      <c r="A46" s="205" t="s">
        <v>35</v>
      </c>
      <c r="B46" s="206"/>
      <c r="C46" s="206"/>
      <c r="D46" s="206"/>
      <c r="E46" s="206"/>
      <c r="F46" s="206"/>
      <c r="G46" s="207"/>
      <c r="H46" s="223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</row>
    <row r="47" spans="1:229" s="11" customFormat="1" ht="30" x14ac:dyDescent="0.25">
      <c r="A47" s="178" t="s">
        <v>14</v>
      </c>
      <c r="B47" s="179"/>
      <c r="C47" s="180"/>
      <c r="D47" s="120" t="s">
        <v>15</v>
      </c>
      <c r="E47" s="120" t="s">
        <v>25</v>
      </c>
      <c r="F47" s="120" t="s">
        <v>17</v>
      </c>
      <c r="G47" s="122" t="s">
        <v>7</v>
      </c>
      <c r="H47" s="223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</row>
    <row r="48" spans="1:229" s="13" customFormat="1" ht="60" x14ac:dyDescent="0.25">
      <c r="A48" s="170" t="s">
        <v>36</v>
      </c>
      <c r="B48" s="170"/>
      <c r="C48" s="170"/>
      <c r="D48" s="136" t="s">
        <v>37</v>
      </c>
      <c r="E48" s="137">
        <f>ROUND((100%*(1/12)),4)</f>
        <v>8.3299999999999999E-2</v>
      </c>
      <c r="F48" s="130">
        <f>ROUND(($F$29*E48),2)</f>
        <v>17198.2</v>
      </c>
      <c r="G48" s="134" t="s">
        <v>38</v>
      </c>
      <c r="H48" s="111" t="s">
        <v>8</v>
      </c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</row>
    <row r="49" spans="1:229" s="13" customFormat="1" ht="48.75" customHeight="1" x14ac:dyDescent="0.25">
      <c r="A49" s="181" t="s">
        <v>39</v>
      </c>
      <c r="B49" s="181"/>
      <c r="C49" s="181"/>
      <c r="D49" s="123" t="s">
        <v>40</v>
      </c>
      <c r="E49" s="138">
        <f>ROUND((E48*E34),4)</f>
        <v>0</v>
      </c>
      <c r="F49" s="130">
        <f>ROUND(($F$29*E49),2)</f>
        <v>0</v>
      </c>
      <c r="G49" s="134" t="s">
        <v>41</v>
      </c>
      <c r="H49" s="110" t="s">
        <v>20</v>
      </c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</row>
    <row r="50" spans="1:229" s="13" customFormat="1" ht="45" x14ac:dyDescent="0.25">
      <c r="A50" s="175" t="s">
        <v>118</v>
      </c>
      <c r="B50" s="176"/>
      <c r="C50" s="177"/>
      <c r="D50" s="123" t="s">
        <v>42</v>
      </c>
      <c r="E50" s="138">
        <f>ROUND((E33*0),4)</f>
        <v>0</v>
      </c>
      <c r="F50" s="130">
        <f t="shared" ref="F50:F55" si="2">ROUND($F$29*E50,2)</f>
        <v>0</v>
      </c>
      <c r="G50" s="134" t="s">
        <v>122</v>
      </c>
      <c r="H50" s="193" t="s">
        <v>8</v>
      </c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</row>
    <row r="51" spans="1:229" s="13" customFormat="1" ht="45" x14ac:dyDescent="0.25">
      <c r="A51" s="175" t="s">
        <v>43</v>
      </c>
      <c r="B51" s="176"/>
      <c r="C51" s="177"/>
      <c r="D51" s="138" t="s">
        <v>44</v>
      </c>
      <c r="E51" s="138">
        <f>ROUND(20%*(1/12),4)</f>
        <v>1.67E-2</v>
      </c>
      <c r="F51" s="130">
        <f t="shared" si="2"/>
        <v>3447.9</v>
      </c>
      <c r="G51" s="134" t="s">
        <v>119</v>
      </c>
      <c r="H51" s="195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</row>
    <row r="52" spans="1:229" s="13" customFormat="1" ht="60" x14ac:dyDescent="0.25">
      <c r="A52" s="169" t="s">
        <v>45</v>
      </c>
      <c r="B52" s="170"/>
      <c r="C52" s="170"/>
      <c r="D52" s="138" t="s">
        <v>46</v>
      </c>
      <c r="E52" s="138">
        <f>ROUND((1*0.4*0.08*100%),4)</f>
        <v>3.2000000000000001E-2</v>
      </c>
      <c r="F52" s="130">
        <f t="shared" si="2"/>
        <v>6606.75</v>
      </c>
      <c r="G52" s="134" t="s">
        <v>123</v>
      </c>
      <c r="H52" s="195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</row>
    <row r="53" spans="1:229" s="13" customFormat="1" ht="60" x14ac:dyDescent="0.25">
      <c r="A53" s="169" t="s">
        <v>139</v>
      </c>
      <c r="B53" s="170"/>
      <c r="C53" s="170"/>
      <c r="D53" s="138" t="s">
        <v>47</v>
      </c>
      <c r="E53" s="138">
        <f>ROUND((0.1*0.4*0.08*100%),4)</f>
        <v>3.2000000000000002E-3</v>
      </c>
      <c r="F53" s="130">
        <f t="shared" si="2"/>
        <v>660.68</v>
      </c>
      <c r="G53" s="134" t="s">
        <v>123</v>
      </c>
      <c r="H53" s="195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</row>
    <row r="54" spans="1:229" s="13" customFormat="1" ht="43.5" customHeight="1" x14ac:dyDescent="0.25">
      <c r="A54" s="170" t="s">
        <v>140</v>
      </c>
      <c r="B54" s="170"/>
      <c r="C54" s="170"/>
      <c r="D54" s="123" t="s">
        <v>48</v>
      </c>
      <c r="E54" s="138">
        <f>ROUND(((7/30)/12),4)</f>
        <v>1.9400000000000001E-2</v>
      </c>
      <c r="F54" s="130">
        <f t="shared" si="2"/>
        <v>4005.34</v>
      </c>
      <c r="G54" s="134" t="s">
        <v>49</v>
      </c>
      <c r="H54" s="194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</row>
    <row r="55" spans="1:229" s="11" customFormat="1" ht="45" x14ac:dyDescent="0.25">
      <c r="A55" s="170" t="s">
        <v>141</v>
      </c>
      <c r="B55" s="170"/>
      <c r="C55" s="170"/>
      <c r="D55" s="123" t="s">
        <v>50</v>
      </c>
      <c r="E55" s="138">
        <f>ROUND((E44*E54),4)</f>
        <v>0</v>
      </c>
      <c r="F55" s="130">
        <f t="shared" si="2"/>
        <v>0</v>
      </c>
      <c r="G55" s="134" t="s">
        <v>12</v>
      </c>
      <c r="H55" s="109" t="s">
        <v>20</v>
      </c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</row>
    <row r="56" spans="1:229" s="13" customFormat="1" ht="60" x14ac:dyDescent="0.25">
      <c r="A56" s="170" t="s">
        <v>142</v>
      </c>
      <c r="B56" s="170"/>
      <c r="C56" s="170"/>
      <c r="D56" s="136" t="s">
        <v>121</v>
      </c>
      <c r="E56" s="137">
        <f>ROUND((E48/30*3),4)</f>
        <v>8.3000000000000001E-3</v>
      </c>
      <c r="F56" s="130">
        <f>ROUND(($F$29*E56),2)</f>
        <v>1713.63</v>
      </c>
      <c r="G56" s="134" t="s">
        <v>120</v>
      </c>
      <c r="H56" s="107" t="s">
        <v>8</v>
      </c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</row>
    <row r="57" spans="1:229" s="10" customFormat="1" x14ac:dyDescent="0.25">
      <c r="A57" s="171" t="s">
        <v>51</v>
      </c>
      <c r="B57" s="172"/>
      <c r="C57" s="172"/>
      <c r="D57" s="173"/>
      <c r="E57" s="135">
        <f>SUM(E48:E56)</f>
        <v>0.16290000000000002</v>
      </c>
      <c r="F57" s="132">
        <f>SUM(F48:F56)</f>
        <v>33632.5</v>
      </c>
      <c r="G57" s="133"/>
      <c r="H57" s="15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</row>
    <row r="58" spans="1:229" s="11" customFormat="1" x14ac:dyDescent="0.25">
      <c r="A58" s="196"/>
      <c r="B58" s="196"/>
      <c r="C58" s="196"/>
      <c r="D58" s="196"/>
      <c r="E58" s="196"/>
      <c r="F58" s="196"/>
      <c r="G58" s="197"/>
      <c r="H58" s="16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</row>
    <row r="59" spans="1:229" s="11" customFormat="1" ht="20.25" customHeight="1" x14ac:dyDescent="0.25">
      <c r="A59" s="182" t="s">
        <v>154</v>
      </c>
      <c r="B59" s="182"/>
      <c r="C59" s="182"/>
      <c r="D59" s="182"/>
      <c r="E59" s="182"/>
      <c r="F59" s="182"/>
      <c r="G59" s="182"/>
      <c r="H59" s="219" t="s">
        <v>20</v>
      </c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</row>
    <row r="60" spans="1:229" s="13" customFormat="1" x14ac:dyDescent="0.25">
      <c r="A60" s="190" t="s">
        <v>14</v>
      </c>
      <c r="B60" s="190"/>
      <c r="C60" s="190"/>
      <c r="D60" s="190" t="s">
        <v>15</v>
      </c>
      <c r="E60" s="190"/>
      <c r="F60" s="120" t="s">
        <v>17</v>
      </c>
      <c r="G60" s="122" t="s">
        <v>7</v>
      </c>
      <c r="H60" s="220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</row>
    <row r="61" spans="1:229" s="13" customFormat="1" ht="31.5" customHeight="1" x14ac:dyDescent="0.25">
      <c r="A61" s="189" t="s">
        <v>52</v>
      </c>
      <c r="B61" s="189"/>
      <c r="C61" s="189"/>
      <c r="D61" s="174" t="s">
        <v>53</v>
      </c>
      <c r="E61" s="174"/>
      <c r="F61" s="130">
        <f>'Benefícios e Insumos Diversos'!F5</f>
        <v>11787.6</v>
      </c>
      <c r="G61" s="134" t="s">
        <v>128</v>
      </c>
      <c r="H61" s="220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</row>
    <row r="62" spans="1:229" s="13" customFormat="1" ht="30" x14ac:dyDescent="0.25">
      <c r="A62" s="189" t="s">
        <v>54</v>
      </c>
      <c r="B62" s="189"/>
      <c r="C62" s="189"/>
      <c r="D62" s="174" t="s">
        <v>53</v>
      </c>
      <c r="E62" s="174"/>
      <c r="F62" s="130">
        <f>'Benefícios e Insumos Diversos'!F25</f>
        <v>337.46</v>
      </c>
      <c r="G62" s="134" t="s">
        <v>242</v>
      </c>
      <c r="H62" s="220"/>
      <c r="I62" s="5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</row>
    <row r="63" spans="1:229" s="13" customFormat="1" ht="35.25" customHeight="1" x14ac:dyDescent="0.25">
      <c r="A63" s="189" t="s">
        <v>223</v>
      </c>
      <c r="B63" s="189"/>
      <c r="C63" s="189"/>
      <c r="D63" s="174" t="s">
        <v>53</v>
      </c>
      <c r="E63" s="174"/>
      <c r="F63" s="130">
        <f>'Benefícios e Insumos Diversos'!F33</f>
        <v>2538</v>
      </c>
      <c r="G63" s="126" t="s">
        <v>55</v>
      </c>
      <c r="H63" s="220"/>
      <c r="I63" s="5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</row>
    <row r="64" spans="1:229" s="13" customFormat="1" ht="45" x14ac:dyDescent="0.25">
      <c r="A64" s="189" t="s">
        <v>226</v>
      </c>
      <c r="B64" s="189"/>
      <c r="C64" s="189"/>
      <c r="D64" s="174" t="s">
        <v>53</v>
      </c>
      <c r="E64" s="174"/>
      <c r="F64" s="130">
        <f>'Benefícios e Insumos Diversos'!F38</f>
        <v>3000</v>
      </c>
      <c r="G64" s="139" t="s">
        <v>191</v>
      </c>
      <c r="H64" s="220"/>
      <c r="I64" s="5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</row>
    <row r="65" spans="1:229" s="13" customFormat="1" ht="35.25" customHeight="1" x14ac:dyDescent="0.25">
      <c r="A65" s="189" t="s">
        <v>227</v>
      </c>
      <c r="B65" s="189"/>
      <c r="C65" s="189"/>
      <c r="D65" s="174" t="s">
        <v>53</v>
      </c>
      <c r="E65" s="174"/>
      <c r="F65" s="130">
        <f>'Benefícios e Insumos Diversos'!F43</f>
        <v>0</v>
      </c>
      <c r="G65" s="134" t="s">
        <v>124</v>
      </c>
      <c r="H65" s="220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</row>
    <row r="66" spans="1:229" s="13" customFormat="1" ht="39.75" customHeight="1" x14ac:dyDescent="0.25">
      <c r="A66" s="189" t="s">
        <v>229</v>
      </c>
      <c r="B66" s="189"/>
      <c r="C66" s="189"/>
      <c r="D66" s="174" t="s">
        <v>53</v>
      </c>
      <c r="E66" s="174"/>
      <c r="F66" s="130">
        <f>'Benefícios e Insumos Diversos'!F48</f>
        <v>0</v>
      </c>
      <c r="G66" s="134" t="s">
        <v>192</v>
      </c>
      <c r="H66" s="220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</row>
    <row r="67" spans="1:229" s="11" customFormat="1" ht="75" x14ac:dyDescent="0.25">
      <c r="A67" s="189" t="s">
        <v>231</v>
      </c>
      <c r="B67" s="189"/>
      <c r="C67" s="189"/>
      <c r="D67" s="174" t="s">
        <v>53</v>
      </c>
      <c r="E67" s="174"/>
      <c r="F67" s="130">
        <f>'Benefícios e Insumos Diversos'!F56</f>
        <v>0</v>
      </c>
      <c r="G67" s="134" t="s">
        <v>134</v>
      </c>
      <c r="H67" s="220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</row>
    <row r="68" spans="1:229" s="10" customFormat="1" x14ac:dyDescent="0.25">
      <c r="A68" s="192" t="s">
        <v>56</v>
      </c>
      <c r="B68" s="192"/>
      <c r="C68" s="192"/>
      <c r="D68" s="192"/>
      <c r="E68" s="192"/>
      <c r="F68" s="140">
        <f>SUM(F61:F67)</f>
        <v>17663.059999999998</v>
      </c>
      <c r="G68" s="133"/>
      <c r="H68" s="221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</row>
    <row r="69" spans="1:229" s="11" customFormat="1" x14ac:dyDescent="0.25">
      <c r="A69" s="183"/>
      <c r="B69" s="183"/>
      <c r="C69" s="183"/>
      <c r="D69" s="183"/>
      <c r="E69" s="183"/>
      <c r="F69" s="183"/>
      <c r="G69" s="183"/>
      <c r="H69" s="16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</row>
    <row r="70" spans="1:229" s="11" customFormat="1" ht="20.25" customHeight="1" x14ac:dyDescent="0.25">
      <c r="A70" s="182" t="s">
        <v>133</v>
      </c>
      <c r="B70" s="182"/>
      <c r="C70" s="182"/>
      <c r="D70" s="182"/>
      <c r="E70" s="182"/>
      <c r="F70" s="182"/>
      <c r="G70" s="182"/>
      <c r="H70" s="191" t="s">
        <v>8</v>
      </c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</row>
    <row r="71" spans="1:229" s="13" customFormat="1" ht="30" x14ac:dyDescent="0.25">
      <c r="A71" s="190" t="s">
        <v>14</v>
      </c>
      <c r="B71" s="190"/>
      <c r="C71" s="190"/>
      <c r="D71" s="120" t="s">
        <v>15</v>
      </c>
      <c r="E71" s="120" t="s">
        <v>25</v>
      </c>
      <c r="F71" s="120" t="s">
        <v>17</v>
      </c>
      <c r="G71" s="122" t="s">
        <v>7</v>
      </c>
      <c r="H71" s="191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</row>
    <row r="72" spans="1:229" s="13" customFormat="1" ht="75" x14ac:dyDescent="0.25">
      <c r="A72" s="170" t="s">
        <v>57</v>
      </c>
      <c r="B72" s="170"/>
      <c r="C72" s="170"/>
      <c r="D72" s="123" t="s">
        <v>58</v>
      </c>
      <c r="E72" s="138">
        <f>ROUND((1/12),4)</f>
        <v>8.3299999999999999E-2</v>
      </c>
      <c r="F72" s="130">
        <f>ROUND($F$29*E72,2)</f>
        <v>17198.2</v>
      </c>
      <c r="G72" s="134" t="s">
        <v>125</v>
      </c>
      <c r="H72" s="191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</row>
    <row r="73" spans="1:229" s="13" customFormat="1" ht="45" x14ac:dyDescent="0.25">
      <c r="A73" s="170" t="s">
        <v>59</v>
      </c>
      <c r="B73" s="170"/>
      <c r="C73" s="170"/>
      <c r="D73" s="123" t="s">
        <v>60</v>
      </c>
      <c r="E73" s="138">
        <f>ROUND(((1/12)+((1/3)/12)),4)</f>
        <v>0.1111</v>
      </c>
      <c r="F73" s="130">
        <f>ROUND($F$29*E73,2)</f>
        <v>22937.82</v>
      </c>
      <c r="G73" s="134" t="s">
        <v>117</v>
      </c>
      <c r="H73" s="191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</row>
    <row r="74" spans="1:229" s="13" customFormat="1" x14ac:dyDescent="0.25">
      <c r="A74" s="192" t="s">
        <v>61</v>
      </c>
      <c r="B74" s="192"/>
      <c r="C74" s="192"/>
      <c r="D74" s="192"/>
      <c r="E74" s="135">
        <f>SUM(E72:E73)</f>
        <v>0.19440000000000002</v>
      </c>
      <c r="F74" s="132">
        <f>SUM(F72:F73)</f>
        <v>40136.020000000004</v>
      </c>
      <c r="G74" s="133"/>
      <c r="H74" s="191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</row>
    <row r="75" spans="1:229" s="13" customFormat="1" x14ac:dyDescent="0.25">
      <c r="A75" s="17"/>
      <c r="B75" s="204"/>
      <c r="C75" s="204"/>
      <c r="D75" s="204"/>
      <c r="E75" s="204"/>
      <c r="F75" s="204"/>
      <c r="G75" s="204"/>
      <c r="H75" s="18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</row>
    <row r="76" spans="1:229" s="13" customFormat="1" ht="20.25" customHeight="1" x14ac:dyDescent="0.25">
      <c r="A76" s="182" t="s">
        <v>62</v>
      </c>
      <c r="B76" s="182"/>
      <c r="C76" s="182"/>
      <c r="D76" s="182"/>
      <c r="E76" s="182"/>
      <c r="F76" s="182"/>
      <c r="G76" s="182"/>
      <c r="H76" s="187" t="s">
        <v>20</v>
      </c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</row>
    <row r="77" spans="1:229" s="13" customFormat="1" x14ac:dyDescent="0.25">
      <c r="A77" s="190" t="s">
        <v>14</v>
      </c>
      <c r="B77" s="190"/>
      <c r="C77" s="190" t="s">
        <v>63</v>
      </c>
      <c r="D77" s="190"/>
      <c r="E77" s="120" t="s">
        <v>25</v>
      </c>
      <c r="F77" s="120" t="s">
        <v>17</v>
      </c>
      <c r="G77" s="122" t="s">
        <v>7</v>
      </c>
      <c r="H77" s="187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</row>
    <row r="78" spans="1:229" s="11" customFormat="1" ht="45" x14ac:dyDescent="0.25">
      <c r="A78" s="189" t="s">
        <v>64</v>
      </c>
      <c r="B78" s="189"/>
      <c r="C78" s="174" t="s">
        <v>65</v>
      </c>
      <c r="D78" s="174"/>
      <c r="E78" s="138">
        <f>ROUND((E44*E72),4)</f>
        <v>0</v>
      </c>
      <c r="F78" s="130">
        <f>ROUND($F$29*E78,2)</f>
        <v>0</v>
      </c>
      <c r="G78" s="134" t="s">
        <v>66</v>
      </c>
      <c r="H78" s="187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</row>
    <row r="79" spans="1:229" s="10" customFormat="1" ht="39.75" customHeight="1" x14ac:dyDescent="0.25">
      <c r="A79" s="189" t="s">
        <v>67</v>
      </c>
      <c r="B79" s="189"/>
      <c r="C79" s="174" t="s">
        <v>68</v>
      </c>
      <c r="D79" s="174"/>
      <c r="E79" s="138">
        <f>ROUND((E44*E73),4)</f>
        <v>0</v>
      </c>
      <c r="F79" s="130">
        <f>ROUND($F$29*E79,2)</f>
        <v>0</v>
      </c>
      <c r="G79" s="134" t="s">
        <v>69</v>
      </c>
      <c r="H79" s="187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</row>
    <row r="80" spans="1:229" s="11" customFormat="1" x14ac:dyDescent="0.25">
      <c r="A80" s="192" t="s">
        <v>70</v>
      </c>
      <c r="B80" s="192"/>
      <c r="C80" s="192"/>
      <c r="D80" s="192"/>
      <c r="E80" s="135">
        <f>SUM(E78:E79)</f>
        <v>0</v>
      </c>
      <c r="F80" s="132">
        <f>SUM(F78:F79)</f>
        <v>0</v>
      </c>
      <c r="G80" s="133"/>
      <c r="H80" s="187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</row>
    <row r="81" spans="1:229" s="20" customFormat="1" x14ac:dyDescent="0.25">
      <c r="A81" s="183"/>
      <c r="B81" s="183"/>
      <c r="C81" s="183"/>
      <c r="D81" s="183"/>
      <c r="E81" s="183"/>
      <c r="F81" s="183"/>
      <c r="G81" s="183"/>
      <c r="H81" s="9"/>
      <c r="I81" s="19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</row>
    <row r="82" spans="1:229" s="20" customFormat="1" ht="20.25" customHeight="1" x14ac:dyDescent="0.25">
      <c r="A82" s="182" t="s">
        <v>76</v>
      </c>
      <c r="B82" s="182"/>
      <c r="C82" s="182"/>
      <c r="D82" s="182"/>
      <c r="E82" s="182"/>
      <c r="F82" s="182"/>
      <c r="G82" s="182"/>
      <c r="H82" s="112"/>
      <c r="I82" s="19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</row>
    <row r="83" spans="1:229" s="20" customFormat="1" x14ac:dyDescent="0.25">
      <c r="A83" s="192" t="s">
        <v>77</v>
      </c>
      <c r="B83" s="192"/>
      <c r="C83" s="192"/>
      <c r="D83" s="192"/>
      <c r="E83" s="192"/>
      <c r="F83" s="192"/>
      <c r="G83" s="122">
        <f>F29+F44+F57+F68+F74+F80</f>
        <v>297892.61</v>
      </c>
      <c r="H83" s="109" t="s">
        <v>20</v>
      </c>
      <c r="I83" s="19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</row>
    <row r="84" spans="1:229" s="20" customFormat="1" ht="30" x14ac:dyDescent="0.25">
      <c r="A84" s="190" t="s">
        <v>14</v>
      </c>
      <c r="B84" s="190"/>
      <c r="C84" s="190"/>
      <c r="D84" s="120" t="s">
        <v>15</v>
      </c>
      <c r="E84" s="120" t="s">
        <v>25</v>
      </c>
      <c r="F84" s="120" t="s">
        <v>17</v>
      </c>
      <c r="G84" s="122" t="s">
        <v>7</v>
      </c>
      <c r="H84" s="193" t="s">
        <v>8</v>
      </c>
      <c r="I84" s="19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</row>
    <row r="85" spans="1:229" s="11" customFormat="1" ht="180" x14ac:dyDescent="0.25">
      <c r="A85" s="170" t="s">
        <v>252</v>
      </c>
      <c r="B85" s="170"/>
      <c r="C85" s="170"/>
      <c r="D85" s="123" t="s">
        <v>253</v>
      </c>
      <c r="E85" s="138">
        <f>ROUND((10%*(1/12)),4)</f>
        <v>8.3000000000000001E-3</v>
      </c>
      <c r="F85" s="124">
        <f>ROUND(G83*E85,2)</f>
        <v>2472.5100000000002</v>
      </c>
      <c r="G85" s="123" t="s">
        <v>254</v>
      </c>
      <c r="H85" s="194"/>
      <c r="I85" s="19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</row>
    <row r="86" spans="1:229" s="20" customFormat="1" x14ac:dyDescent="0.25">
      <c r="A86" s="192" t="s">
        <v>78</v>
      </c>
      <c r="B86" s="192"/>
      <c r="C86" s="192"/>
      <c r="D86" s="192"/>
      <c r="E86" s="192"/>
      <c r="F86" s="132">
        <f>SUM(F85:F85)</f>
        <v>2472.5100000000002</v>
      </c>
      <c r="G86" s="133"/>
      <c r="H86" s="112"/>
      <c r="I86" s="19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</row>
    <row r="87" spans="1:229" s="11" customFormat="1" x14ac:dyDescent="0.25">
      <c r="A87" s="183"/>
      <c r="B87" s="183"/>
      <c r="C87" s="183"/>
      <c r="D87" s="183"/>
      <c r="E87" s="183"/>
      <c r="F87" s="183"/>
      <c r="G87" s="183"/>
      <c r="H87" s="16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</row>
    <row r="88" spans="1:229" s="11" customFormat="1" ht="20.25" customHeight="1" x14ac:dyDescent="0.25">
      <c r="A88" s="182" t="s">
        <v>79</v>
      </c>
      <c r="B88" s="182"/>
      <c r="C88" s="182"/>
      <c r="D88" s="182"/>
      <c r="E88" s="182"/>
      <c r="F88" s="182"/>
      <c r="G88" s="182"/>
      <c r="H88" s="186" t="s">
        <v>20</v>
      </c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</row>
    <row r="89" spans="1:229" s="11" customFormat="1" x14ac:dyDescent="0.25">
      <c r="A89" s="190" t="s">
        <v>14</v>
      </c>
      <c r="B89" s="190"/>
      <c r="C89" s="190"/>
      <c r="D89" s="190"/>
      <c r="E89" s="120" t="s">
        <v>25</v>
      </c>
      <c r="F89" s="120" t="s">
        <v>17</v>
      </c>
      <c r="G89" s="122" t="s">
        <v>7</v>
      </c>
      <c r="H89" s="186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</row>
    <row r="90" spans="1:229" s="10" customFormat="1" ht="59.25" customHeight="1" x14ac:dyDescent="0.25">
      <c r="A90" s="170" t="s">
        <v>188</v>
      </c>
      <c r="B90" s="170"/>
      <c r="C90" s="170"/>
      <c r="D90" s="170"/>
      <c r="E90" s="151"/>
      <c r="F90" s="130">
        <f>ROUND(((F29+F44+F57+F68+F74+F80+F86)*E90),2)</f>
        <v>0</v>
      </c>
      <c r="G90" s="134" t="s">
        <v>129</v>
      </c>
      <c r="H90" s="186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</row>
    <row r="91" spans="1:229" s="11" customFormat="1" x14ac:dyDescent="0.25">
      <c r="A91" s="192" t="s">
        <v>80</v>
      </c>
      <c r="B91" s="192"/>
      <c r="C91" s="192"/>
      <c r="D91" s="192"/>
      <c r="E91" s="192"/>
      <c r="F91" s="132">
        <f>SUM(F90)</f>
        <v>0</v>
      </c>
      <c r="G91" s="133"/>
      <c r="H91" s="186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</row>
    <row r="92" spans="1:229" s="10" customFormat="1" x14ac:dyDescent="0.25">
      <c r="A92" s="183"/>
      <c r="B92" s="183"/>
      <c r="C92" s="183"/>
      <c r="D92" s="183"/>
      <c r="E92" s="183"/>
      <c r="F92" s="183"/>
      <c r="G92" s="183"/>
      <c r="H92" s="16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</row>
    <row r="93" spans="1:229" s="11" customFormat="1" ht="28.9" customHeight="1" x14ac:dyDescent="0.25">
      <c r="A93" s="190" t="s">
        <v>81</v>
      </c>
      <c r="B93" s="190"/>
      <c r="C93" s="190"/>
      <c r="D93" s="190"/>
      <c r="E93" s="190"/>
      <c r="F93" s="202">
        <f>F29+F44+F57+F68+F74+F80+F86+F91</f>
        <v>300365.12</v>
      </c>
      <c r="G93" s="202"/>
      <c r="H93" s="109" t="s">
        <v>20</v>
      </c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</row>
    <row r="94" spans="1:229" s="11" customFormat="1" x14ac:dyDescent="0.25">
      <c r="A94" s="183"/>
      <c r="B94" s="183"/>
      <c r="C94" s="183"/>
      <c r="D94" s="183"/>
      <c r="E94" s="183"/>
      <c r="F94" s="183"/>
      <c r="G94" s="183"/>
      <c r="H94" s="16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</row>
    <row r="95" spans="1:229" s="13" customFormat="1" ht="20.25" customHeight="1" x14ac:dyDescent="0.25">
      <c r="A95" s="205" t="s">
        <v>82</v>
      </c>
      <c r="B95" s="206"/>
      <c r="C95" s="206"/>
      <c r="D95" s="206"/>
      <c r="E95" s="206"/>
      <c r="F95" s="206"/>
      <c r="G95" s="207"/>
      <c r="H95" s="186" t="s">
        <v>20</v>
      </c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</row>
    <row r="96" spans="1:229" s="13" customFormat="1" ht="30" x14ac:dyDescent="0.25">
      <c r="A96" s="190" t="s">
        <v>71</v>
      </c>
      <c r="B96" s="190"/>
      <c r="C96" s="120" t="s">
        <v>15</v>
      </c>
      <c r="D96" s="120" t="s">
        <v>72</v>
      </c>
      <c r="E96" s="120" t="s">
        <v>73</v>
      </c>
      <c r="F96" s="141" t="s">
        <v>74</v>
      </c>
      <c r="G96" s="141"/>
      <c r="H96" s="186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</row>
    <row r="97" spans="1:229" s="13" customFormat="1" x14ac:dyDescent="0.25">
      <c r="A97" s="170" t="s">
        <v>83</v>
      </c>
      <c r="B97" s="170"/>
      <c r="C97" s="146" t="s">
        <v>126</v>
      </c>
      <c r="D97" s="146"/>
      <c r="E97" s="142">
        <f>(D97*100%)/(100%-$D$100)</f>
        <v>0</v>
      </c>
      <c r="F97" s="130">
        <f>ROUND(E97*$F$93,2)</f>
        <v>0</v>
      </c>
      <c r="G97" s="150" t="s">
        <v>189</v>
      </c>
      <c r="H97" s="186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</row>
    <row r="98" spans="1:229" s="11" customFormat="1" x14ac:dyDescent="0.25">
      <c r="A98" s="170" t="s">
        <v>84</v>
      </c>
      <c r="B98" s="170"/>
      <c r="C98" s="146" t="s">
        <v>126</v>
      </c>
      <c r="D98" s="146"/>
      <c r="E98" s="142">
        <f>(D98*100%)/(100%-$D$100)</f>
        <v>0</v>
      </c>
      <c r="F98" s="130">
        <f>ROUND(E98*$F$93,2)</f>
        <v>0</v>
      </c>
      <c r="G98" s="150" t="s">
        <v>189</v>
      </c>
      <c r="H98" s="186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</row>
    <row r="99" spans="1:229" s="10" customFormat="1" x14ac:dyDescent="0.25">
      <c r="A99" s="170" t="s">
        <v>85</v>
      </c>
      <c r="B99" s="170"/>
      <c r="C99" s="146" t="s">
        <v>126</v>
      </c>
      <c r="D99" s="146"/>
      <c r="E99" s="142">
        <f>(D99*100%)/(100%-$D$100)</f>
        <v>0</v>
      </c>
      <c r="F99" s="130">
        <f>ROUND(E99*$F$93,2)</f>
        <v>0</v>
      </c>
      <c r="G99" s="150" t="s">
        <v>189</v>
      </c>
      <c r="H99" s="186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</row>
    <row r="100" spans="1:229" s="11" customFormat="1" x14ac:dyDescent="0.25">
      <c r="A100" s="192" t="s">
        <v>75</v>
      </c>
      <c r="B100" s="192"/>
      <c r="C100" s="135"/>
      <c r="D100" s="135">
        <f>SUM(D97:D99)</f>
        <v>0</v>
      </c>
      <c r="E100" s="135">
        <f>SUM(E97:E99)</f>
        <v>0</v>
      </c>
      <c r="F100" s="132">
        <f>SUM(F97:F99)</f>
        <v>0</v>
      </c>
      <c r="G100" s="133"/>
      <c r="H100" s="186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</row>
    <row r="101" spans="1:229" s="11" customFormat="1" x14ac:dyDescent="0.25">
      <c r="A101" s="200"/>
      <c r="B101" s="200"/>
      <c r="C101" s="200"/>
      <c r="D101" s="200"/>
      <c r="E101" s="200"/>
      <c r="F101" s="200"/>
      <c r="G101" s="200"/>
      <c r="H101" s="16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</row>
    <row r="102" spans="1:229" ht="30" customHeight="1" x14ac:dyDescent="0.25">
      <c r="A102" s="201" t="s">
        <v>250</v>
      </c>
      <c r="B102" s="201"/>
      <c r="C102" s="201"/>
      <c r="D102" s="201"/>
      <c r="E102" s="201"/>
      <c r="F102" s="203">
        <f>ROUND((F93+F100),2)</f>
        <v>300365.12</v>
      </c>
      <c r="G102" s="203"/>
      <c r="H102" s="184" t="s">
        <v>20</v>
      </c>
    </row>
    <row r="103" spans="1:229" s="21" customFormat="1" ht="30" customHeight="1" x14ac:dyDescent="0.25">
      <c r="A103" s="201" t="s">
        <v>251</v>
      </c>
      <c r="B103" s="201"/>
      <c r="C103" s="201"/>
      <c r="D103" s="201"/>
      <c r="E103" s="201"/>
      <c r="F103" s="203">
        <f>ROUND((F102*12),2)</f>
        <v>3604381.44</v>
      </c>
      <c r="G103" s="203"/>
      <c r="H103" s="185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</row>
    <row r="104" spans="1:229" s="21" customFormat="1" x14ac:dyDescent="0.25">
      <c r="A104" s="22"/>
      <c r="B104" s="23"/>
      <c r="C104" s="23"/>
      <c r="D104" s="23"/>
      <c r="E104" s="24"/>
      <c r="F104" s="25"/>
      <c r="G104" s="26"/>
      <c r="H104" s="16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</row>
    <row r="105" spans="1:229" s="21" customFormat="1" x14ac:dyDescent="0.25">
      <c r="A105" s="23"/>
      <c r="B105" s="2"/>
      <c r="C105" s="2"/>
      <c r="D105" s="2"/>
      <c r="E105" s="27"/>
      <c r="F105" s="28"/>
      <c r="G105" s="29"/>
      <c r="H105" s="16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</row>
    <row r="106" spans="1:229" s="21" customFormat="1" x14ac:dyDescent="0.25">
      <c r="A106" s="2"/>
      <c r="B106" s="2"/>
      <c r="C106" s="2"/>
      <c r="D106" s="2"/>
      <c r="E106" s="27"/>
      <c r="F106" s="28"/>
      <c r="G106" s="29"/>
      <c r="H106" s="30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</row>
    <row r="107" spans="1:229" s="21" customFormat="1" x14ac:dyDescent="0.25">
      <c r="A107" s="199"/>
      <c r="B107" s="199"/>
      <c r="C107" s="199"/>
      <c r="D107" s="199"/>
      <c r="E107" s="199"/>
      <c r="F107" s="199"/>
      <c r="G107" s="31"/>
      <c r="H107" s="16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</row>
    <row r="108" spans="1:229" s="21" customFormat="1" x14ac:dyDescent="0.25">
      <c r="A108" s="2"/>
      <c r="B108" s="2"/>
      <c r="C108" s="2"/>
      <c r="D108" s="2"/>
      <c r="E108" s="27"/>
      <c r="F108" s="32"/>
      <c r="G108" s="33"/>
      <c r="H108" s="16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</row>
    <row r="109" spans="1:229" s="21" customFormat="1" x14ac:dyDescent="0.25">
      <c r="A109" s="2"/>
      <c r="B109" s="2"/>
      <c r="C109" s="2"/>
      <c r="D109" s="2"/>
      <c r="E109" s="27"/>
      <c r="F109" s="32"/>
      <c r="G109" s="33"/>
      <c r="H109" s="16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</row>
    <row r="110" spans="1:229" s="21" customFormat="1" x14ac:dyDescent="0.25">
      <c r="A110" s="2"/>
      <c r="B110" s="2"/>
      <c r="C110" s="2"/>
      <c r="D110" s="2"/>
      <c r="E110" s="27"/>
      <c r="F110" s="32"/>
      <c r="G110" s="33"/>
      <c r="H110" s="16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</row>
    <row r="111" spans="1:229" s="21" customFormat="1" x14ac:dyDescent="0.25">
      <c r="A111" s="2"/>
      <c r="B111" s="2"/>
      <c r="C111" s="2"/>
      <c r="D111" s="2"/>
      <c r="E111" s="27"/>
      <c r="F111" s="32"/>
      <c r="G111" s="33"/>
      <c r="H111" s="16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</row>
    <row r="112" spans="1:229" s="21" customFormat="1" x14ac:dyDescent="0.25">
      <c r="A112" s="2"/>
      <c r="B112" s="2"/>
      <c r="C112" s="2"/>
      <c r="D112" s="2"/>
      <c r="E112" s="27"/>
      <c r="F112" s="32"/>
      <c r="G112" s="33"/>
      <c r="H112" s="16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</row>
    <row r="113" spans="1:229" s="21" customFormat="1" x14ac:dyDescent="0.25">
      <c r="A113" s="2"/>
      <c r="B113" s="2"/>
      <c r="C113" s="2"/>
      <c r="D113" s="2"/>
      <c r="E113" s="27"/>
      <c r="F113" s="32"/>
      <c r="G113" s="33"/>
      <c r="H113" s="16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</row>
    <row r="114" spans="1:229" s="21" customFormat="1" x14ac:dyDescent="0.25">
      <c r="A114" s="2"/>
      <c r="B114" s="2"/>
      <c r="C114" s="2"/>
      <c r="D114" s="2"/>
      <c r="E114" s="27"/>
      <c r="F114" s="32"/>
      <c r="G114" s="33"/>
      <c r="H114" s="16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</row>
    <row r="115" spans="1:229" s="21" customFormat="1" x14ac:dyDescent="0.25">
      <c r="A115" s="2"/>
      <c r="B115" s="2"/>
      <c r="C115" s="2"/>
      <c r="D115" s="2"/>
      <c r="E115" s="27"/>
      <c r="F115" s="32"/>
      <c r="G115" s="33"/>
      <c r="H115" s="16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</row>
    <row r="116" spans="1:229" s="21" customFormat="1" x14ac:dyDescent="0.25">
      <c r="A116" s="2"/>
      <c r="B116" s="2"/>
      <c r="C116" s="2"/>
      <c r="D116" s="2"/>
      <c r="E116" s="27"/>
      <c r="F116" s="32"/>
      <c r="G116" s="33"/>
      <c r="H116" s="16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</row>
    <row r="117" spans="1:229" s="21" customFormat="1" x14ac:dyDescent="0.25">
      <c r="A117" s="2"/>
      <c r="B117" s="2"/>
      <c r="C117" s="2"/>
      <c r="D117" s="2"/>
      <c r="E117" s="27"/>
      <c r="F117" s="32"/>
      <c r="G117" s="33"/>
      <c r="H117" s="16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</row>
    <row r="118" spans="1:229" s="21" customFormat="1" x14ac:dyDescent="0.25">
      <c r="A118" s="2"/>
      <c r="B118" s="2"/>
      <c r="C118" s="2"/>
      <c r="D118" s="2"/>
      <c r="E118" s="27"/>
      <c r="F118" s="32"/>
      <c r="G118" s="33"/>
      <c r="H118" s="16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</row>
    <row r="119" spans="1:229" s="21" customFormat="1" x14ac:dyDescent="0.25">
      <c r="A119" s="2"/>
      <c r="B119" s="2"/>
      <c r="C119" s="2"/>
      <c r="D119" s="2"/>
      <c r="E119" s="27"/>
      <c r="F119" s="32"/>
      <c r="G119" s="33"/>
      <c r="H119" s="16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</row>
    <row r="120" spans="1:229" s="21" customFormat="1" x14ac:dyDescent="0.25">
      <c r="A120" s="2"/>
      <c r="B120" s="2"/>
      <c r="C120" s="2"/>
      <c r="D120" s="2"/>
      <c r="E120" s="27"/>
      <c r="F120" s="32"/>
      <c r="G120" s="33"/>
      <c r="H120" s="16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</row>
    <row r="121" spans="1:229" s="21" customFormat="1" x14ac:dyDescent="0.25">
      <c r="A121" s="2"/>
      <c r="B121" s="2"/>
      <c r="C121" s="2"/>
      <c r="D121" s="2"/>
      <c r="E121" s="27"/>
      <c r="F121" s="32"/>
      <c r="G121" s="33"/>
      <c r="H121" s="16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</row>
    <row r="122" spans="1:229" x14ac:dyDescent="0.25">
      <c r="E122" s="27"/>
      <c r="F122" s="32"/>
      <c r="G122" s="33"/>
    </row>
    <row r="123" spans="1:229" x14ac:dyDescent="0.25">
      <c r="E123" s="27"/>
      <c r="F123" s="32"/>
      <c r="G123" s="33"/>
    </row>
  </sheetData>
  <sheetProtection algorithmName="SHA-512" hashValue="26vs5AjTkWVf5pT1ombvHpMhIwyt/KlCbc5xybNM491JI2Ij/OxwumYxARck5Jyspmi9+661108n9ivqL5cugg==" saltValue="sYnINZ3cvwZ+MB9DJ5BVAA==" spinCount="100000" sheet="1" objects="1" scenarios="1"/>
  <autoFilter ref="A6:G21" xr:uid="{00000000-0009-0000-0000-000000000000}"/>
  <mergeCells count="128">
    <mergeCell ref="G40:G42"/>
    <mergeCell ref="A81:G81"/>
    <mergeCell ref="A86:E86"/>
    <mergeCell ref="C79:D79"/>
    <mergeCell ref="G7:G17"/>
    <mergeCell ref="H23:H27"/>
    <mergeCell ref="H59:H68"/>
    <mergeCell ref="C37:D37"/>
    <mergeCell ref="A38:B38"/>
    <mergeCell ref="A40:B42"/>
    <mergeCell ref="A33:B33"/>
    <mergeCell ref="C33:D33"/>
    <mergeCell ref="A36:B36"/>
    <mergeCell ref="C36:D36"/>
    <mergeCell ref="A37:B37"/>
    <mergeCell ref="A34:B34"/>
    <mergeCell ref="C34:D34"/>
    <mergeCell ref="A35:B35"/>
    <mergeCell ref="C35:D35"/>
    <mergeCell ref="H4:H21"/>
    <mergeCell ref="H31:H44"/>
    <mergeCell ref="H46:H47"/>
    <mergeCell ref="A1:H1"/>
    <mergeCell ref="A2:H2"/>
    <mergeCell ref="A76:G76"/>
    <mergeCell ref="A67:C67"/>
    <mergeCell ref="D67:E67"/>
    <mergeCell ref="A68:E68"/>
    <mergeCell ref="A69:G69"/>
    <mergeCell ref="A70:G70"/>
    <mergeCell ref="C43:D43"/>
    <mergeCell ref="A44:D44"/>
    <mergeCell ref="A43:B43"/>
    <mergeCell ref="A54:C54"/>
    <mergeCell ref="A45:G45"/>
    <mergeCell ref="A46:G46"/>
    <mergeCell ref="A48:C48"/>
    <mergeCell ref="A61:C61"/>
    <mergeCell ref="D61:E61"/>
    <mergeCell ref="A32:B32"/>
    <mergeCell ref="C32:D32"/>
    <mergeCell ref="C38:D38"/>
    <mergeCell ref="A39:B39"/>
    <mergeCell ref="C39:D39"/>
    <mergeCell ref="C40:D40"/>
    <mergeCell ref="A64:C64"/>
    <mergeCell ref="A88:G88"/>
    <mergeCell ref="A55:C55"/>
    <mergeCell ref="A87:G87"/>
    <mergeCell ref="A80:D80"/>
    <mergeCell ref="A66:C66"/>
    <mergeCell ref="D65:E65"/>
    <mergeCell ref="A82:G82"/>
    <mergeCell ref="A83:F83"/>
    <mergeCell ref="B75:G75"/>
    <mergeCell ref="A56:C56"/>
    <mergeCell ref="A63:C63"/>
    <mergeCell ref="D66:E66"/>
    <mergeCell ref="A58:G58"/>
    <mergeCell ref="A59:G59"/>
    <mergeCell ref="A60:C60"/>
    <mergeCell ref="D60:E60"/>
    <mergeCell ref="A77:B77"/>
    <mergeCell ref="D64:E64"/>
    <mergeCell ref="A65:C65"/>
    <mergeCell ref="A107:F107"/>
    <mergeCell ref="A96:B96"/>
    <mergeCell ref="A97:B97"/>
    <mergeCell ref="A98:B98"/>
    <mergeCell ref="A99:B99"/>
    <mergeCell ref="A89:D89"/>
    <mergeCell ref="A90:D90"/>
    <mergeCell ref="A91:E91"/>
    <mergeCell ref="A92:G92"/>
    <mergeCell ref="A93:E93"/>
    <mergeCell ref="A94:G94"/>
    <mergeCell ref="A101:G101"/>
    <mergeCell ref="A102:E102"/>
    <mergeCell ref="A100:B100"/>
    <mergeCell ref="F93:G93"/>
    <mergeCell ref="F103:G103"/>
    <mergeCell ref="F102:G102"/>
    <mergeCell ref="A103:E103"/>
    <mergeCell ref="A95:G95"/>
    <mergeCell ref="A3:G3"/>
    <mergeCell ref="A4:G4"/>
    <mergeCell ref="A5:G5"/>
    <mergeCell ref="B21:E21"/>
    <mergeCell ref="A29:E29"/>
    <mergeCell ref="A30:G30"/>
    <mergeCell ref="A27:E27"/>
    <mergeCell ref="A28:G28"/>
    <mergeCell ref="F29:G29"/>
    <mergeCell ref="A26:B26"/>
    <mergeCell ref="A25:B25"/>
    <mergeCell ref="A31:G31"/>
    <mergeCell ref="A22:G22"/>
    <mergeCell ref="A23:G23"/>
    <mergeCell ref="H102:H103"/>
    <mergeCell ref="H88:H91"/>
    <mergeCell ref="H95:H100"/>
    <mergeCell ref="H76:H80"/>
    <mergeCell ref="F40:F42"/>
    <mergeCell ref="A62:C62"/>
    <mergeCell ref="D62:E62"/>
    <mergeCell ref="A24:B24"/>
    <mergeCell ref="A79:B79"/>
    <mergeCell ref="H70:H74"/>
    <mergeCell ref="A84:C84"/>
    <mergeCell ref="C77:D77"/>
    <mergeCell ref="A78:B78"/>
    <mergeCell ref="C78:D78"/>
    <mergeCell ref="A85:C85"/>
    <mergeCell ref="A72:C72"/>
    <mergeCell ref="A73:C73"/>
    <mergeCell ref="A74:D74"/>
    <mergeCell ref="A71:C71"/>
    <mergeCell ref="H84:H85"/>
    <mergeCell ref="H50:H54"/>
    <mergeCell ref="A53:C53"/>
    <mergeCell ref="A57:D57"/>
    <mergeCell ref="D63:E63"/>
    <mergeCell ref="A51:C51"/>
    <mergeCell ref="A52:C52"/>
    <mergeCell ref="A47:C47"/>
    <mergeCell ref="E40:E42"/>
    <mergeCell ref="A49:C49"/>
    <mergeCell ref="A50:C50"/>
  </mergeCells>
  <phoneticPr fontId="1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8" fitToHeight="0" orientation="portrait" r:id="rId1"/>
  <headerFooter>
    <oddFooter>Página &amp;P de &amp;N</oddFooter>
  </headerFooter>
  <rowBreaks count="2" manualBreakCount="2">
    <brk id="2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J57"/>
  <sheetViews>
    <sheetView topLeftCell="A40" zoomScaleNormal="100" zoomScaleSheetLayoutView="85" workbookViewId="0">
      <selection activeCell="A48" sqref="A48:B48"/>
    </sheetView>
  </sheetViews>
  <sheetFormatPr defaultColWidth="8.85546875" defaultRowHeight="19.899999999999999" customHeight="1" x14ac:dyDescent="0.25"/>
  <cols>
    <col min="1" max="1" width="50.140625" style="36" customWidth="1"/>
    <col min="2" max="2" width="13.42578125" style="36" customWidth="1"/>
    <col min="3" max="3" width="15.7109375" style="36" customWidth="1"/>
    <col min="4" max="4" width="15.5703125" style="36" customWidth="1"/>
    <col min="5" max="5" width="14.7109375" style="36" customWidth="1"/>
    <col min="6" max="6" width="25.7109375" style="36" bestFit="1" customWidth="1"/>
    <col min="7" max="7" width="10.140625" style="36" customWidth="1"/>
    <col min="8" max="8" width="13.85546875" style="36" customWidth="1"/>
    <col min="9" max="9" width="8.85546875" style="36"/>
    <col min="10" max="10" width="12.42578125" style="36" bestFit="1" customWidth="1"/>
    <col min="11" max="16384" width="8.85546875" style="36"/>
  </cols>
  <sheetData>
    <row r="1" spans="1:10" ht="20.25" customHeight="1" x14ac:dyDescent="0.25">
      <c r="A1" s="205" t="s">
        <v>86</v>
      </c>
      <c r="B1" s="206"/>
      <c r="C1" s="206"/>
      <c r="D1" s="206"/>
      <c r="E1" s="206"/>
      <c r="F1" s="206"/>
      <c r="G1" s="207"/>
    </row>
    <row r="2" spans="1:10" ht="5.25" customHeight="1" x14ac:dyDescent="0.25"/>
    <row r="3" spans="1:10" ht="20.25" customHeight="1" x14ac:dyDescent="0.25">
      <c r="A3" s="182" t="s">
        <v>87</v>
      </c>
      <c r="B3" s="182"/>
      <c r="C3" s="182"/>
      <c r="D3" s="182"/>
      <c r="E3" s="182"/>
      <c r="F3" s="182"/>
      <c r="G3" s="193" t="s">
        <v>8</v>
      </c>
    </row>
    <row r="4" spans="1:10" ht="59.25" customHeight="1" x14ac:dyDescent="0.25">
      <c r="A4" s="225" t="s">
        <v>88</v>
      </c>
      <c r="B4" s="226"/>
      <c r="C4" s="37" t="s">
        <v>246</v>
      </c>
      <c r="D4" s="225" t="s">
        <v>249</v>
      </c>
      <c r="E4" s="226"/>
      <c r="F4" s="108" t="s">
        <v>245</v>
      </c>
      <c r="G4" s="195"/>
      <c r="J4" s="101"/>
    </row>
    <row r="5" spans="1:10" ht="19.899999999999999" customHeight="1" x14ac:dyDescent="0.25">
      <c r="A5" s="244">
        <v>30</v>
      </c>
      <c r="B5" s="245"/>
      <c r="C5" s="123">
        <f>ROUND(('PLANILHA MODELO'!A21*22),2)</f>
        <v>418</v>
      </c>
      <c r="D5" s="246">
        <f>ROUND(((A5*C5)*6%),2)</f>
        <v>752.4</v>
      </c>
      <c r="E5" s="246"/>
      <c r="F5" s="154">
        <f>ROUND(((A5*C5)-D5),2)</f>
        <v>11787.6</v>
      </c>
      <c r="G5" s="195"/>
    </row>
    <row r="6" spans="1:10" ht="15" x14ac:dyDescent="0.25">
      <c r="A6" s="224" t="s">
        <v>239</v>
      </c>
      <c r="B6" s="224"/>
      <c r="C6" s="224"/>
      <c r="D6" s="224"/>
      <c r="E6" s="224"/>
      <c r="F6" s="224"/>
      <c r="G6" s="194"/>
    </row>
    <row r="7" spans="1:10" ht="5.25" customHeight="1" x14ac:dyDescent="0.25"/>
    <row r="8" spans="1:10" ht="20.25" customHeight="1" x14ac:dyDescent="0.25">
      <c r="A8" s="182" t="s">
        <v>89</v>
      </c>
      <c r="B8" s="182"/>
      <c r="C8" s="182"/>
      <c r="D8" s="182"/>
      <c r="E8" s="182"/>
      <c r="F8" s="182"/>
      <c r="G8" s="112"/>
    </row>
    <row r="9" spans="1:10" ht="15" x14ac:dyDescent="0.25">
      <c r="A9" s="251" t="s">
        <v>90</v>
      </c>
      <c r="B9" s="252"/>
      <c r="C9" s="153">
        <v>5.75</v>
      </c>
      <c r="D9" s="253" t="s">
        <v>248</v>
      </c>
      <c r="E9" s="254"/>
      <c r="F9" s="39">
        <f>4*22*C9</f>
        <v>506</v>
      </c>
      <c r="G9" s="113" t="s">
        <v>20</v>
      </c>
    </row>
    <row r="10" spans="1:10" ht="30" customHeight="1" x14ac:dyDescent="0.25">
      <c r="A10" s="40" t="s">
        <v>91</v>
      </c>
      <c r="B10" s="40" t="s">
        <v>92</v>
      </c>
      <c r="C10" s="40" t="s">
        <v>93</v>
      </c>
      <c r="D10" s="40" t="s">
        <v>94</v>
      </c>
      <c r="E10" s="40" t="s">
        <v>95</v>
      </c>
      <c r="F10" s="40" t="s">
        <v>96</v>
      </c>
      <c r="G10" s="193" t="s">
        <v>8</v>
      </c>
    </row>
    <row r="11" spans="1:10" ht="20.100000000000001" customHeight="1" x14ac:dyDescent="0.25">
      <c r="A11" s="145" t="str">
        <f>('PLANILHA MODELO'!B7)</f>
        <v>Gerente de Infraestrutura de TI</v>
      </c>
      <c r="B11" s="124">
        <f>('PLANILHA MODELO'!E7)</f>
        <v>16050.25</v>
      </c>
      <c r="C11" s="123">
        <v>0</v>
      </c>
      <c r="D11" s="124">
        <f>C11*$F$9</f>
        <v>0</v>
      </c>
      <c r="E11" s="155">
        <f t="shared" ref="E11:E21" si="0">ROUND(((B11*6%)*C11),2)</f>
        <v>0</v>
      </c>
      <c r="F11" s="156">
        <f t="shared" ref="F11:F24" si="1">ROUND((D11-E11),2)</f>
        <v>0</v>
      </c>
      <c r="G11" s="195"/>
    </row>
    <row r="12" spans="1:10" ht="20.100000000000001" customHeight="1" x14ac:dyDescent="0.25">
      <c r="A12" s="145" t="str">
        <f>('PLANILHA MODELO'!B8)</f>
        <v>Gerente de Projetos</v>
      </c>
      <c r="B12" s="124">
        <f>('PLANILHA MODELO'!E8)</f>
        <v>12400</v>
      </c>
      <c r="C12" s="123">
        <v>0</v>
      </c>
      <c r="D12" s="124">
        <f t="shared" ref="D12:D21" si="2">C12*$F$9</f>
        <v>0</v>
      </c>
      <c r="E12" s="155">
        <f t="shared" si="0"/>
        <v>0</v>
      </c>
      <c r="F12" s="156">
        <f t="shared" si="1"/>
        <v>0</v>
      </c>
      <c r="G12" s="195"/>
    </row>
    <row r="13" spans="1:10" ht="20.100000000000001" customHeight="1" x14ac:dyDescent="0.25">
      <c r="A13" s="145" t="str">
        <f>('PLANILHA MODELO'!B9)</f>
        <v>Analista de Sistemas (Sênior)</v>
      </c>
      <c r="B13" s="124">
        <f>('PLANILHA MODELO'!E9)</f>
        <v>12232.59</v>
      </c>
      <c r="C13" s="123">
        <v>0</v>
      </c>
      <c r="D13" s="124">
        <f t="shared" si="2"/>
        <v>0</v>
      </c>
      <c r="E13" s="155">
        <f t="shared" si="0"/>
        <v>0</v>
      </c>
      <c r="F13" s="156">
        <f t="shared" si="1"/>
        <v>0</v>
      </c>
      <c r="G13" s="195"/>
    </row>
    <row r="14" spans="1:10" ht="20.100000000000001" customHeight="1" x14ac:dyDescent="0.25">
      <c r="A14" s="145" t="str">
        <f>('PLANILHA MODELO'!B10)</f>
        <v>Analista de Sistemas (Pleno)</v>
      </c>
      <c r="B14" s="124">
        <f>('PLANILHA MODELO'!E10)</f>
        <v>10035.86</v>
      </c>
      <c r="C14" s="123">
        <v>0</v>
      </c>
      <c r="D14" s="124">
        <f t="shared" si="2"/>
        <v>0</v>
      </c>
      <c r="E14" s="155">
        <f t="shared" si="0"/>
        <v>0</v>
      </c>
      <c r="F14" s="156">
        <f t="shared" si="1"/>
        <v>0</v>
      </c>
      <c r="G14" s="195"/>
    </row>
    <row r="15" spans="1:10" ht="20.100000000000001" customHeight="1" x14ac:dyDescent="0.25">
      <c r="A15" s="145" t="str">
        <f>('PLANILHA MODELO'!B11)</f>
        <v>Analista de Sistemas (Júnior)</v>
      </c>
      <c r="B15" s="124">
        <f>('PLANILHA MODELO'!E11)</f>
        <v>8589.11</v>
      </c>
      <c r="C15" s="123">
        <v>0</v>
      </c>
      <c r="D15" s="124">
        <f t="shared" si="2"/>
        <v>0</v>
      </c>
      <c r="E15" s="155">
        <f t="shared" si="0"/>
        <v>0</v>
      </c>
      <c r="F15" s="156">
        <f t="shared" si="1"/>
        <v>0</v>
      </c>
      <c r="G15" s="195"/>
    </row>
    <row r="16" spans="1:10" ht="20.100000000000001" customHeight="1" x14ac:dyDescent="0.25">
      <c r="A16" s="145" t="str">
        <f>('PLANILHA MODELO'!B12)</f>
        <v>Analista de Suporte (Sênior)</v>
      </c>
      <c r="B16" s="124">
        <f>('PLANILHA MODELO'!E12)</f>
        <v>6342.3</v>
      </c>
      <c r="C16" s="123">
        <f>'PLANILHA MODELO'!A12</f>
        <v>1</v>
      </c>
      <c r="D16" s="124">
        <f t="shared" si="2"/>
        <v>506</v>
      </c>
      <c r="E16" s="155">
        <f t="shared" si="0"/>
        <v>380.54</v>
      </c>
      <c r="F16" s="156">
        <f t="shared" si="1"/>
        <v>125.46</v>
      </c>
      <c r="G16" s="195"/>
    </row>
    <row r="17" spans="1:7" ht="20.100000000000001" hidden="1" customHeight="1" x14ac:dyDescent="0.25">
      <c r="A17" s="145" t="str">
        <f>('PLANILHA MODELO'!B13)</f>
        <v>Analista de Suporte (Pleno)</v>
      </c>
      <c r="B17" s="124">
        <f>('PLANILHA MODELO'!E13)</f>
        <v>5091.8900000000003</v>
      </c>
      <c r="C17" s="123">
        <f>'PLANILHA MODELO'!A13</f>
        <v>0</v>
      </c>
      <c r="D17" s="124">
        <f t="shared" si="2"/>
        <v>0</v>
      </c>
      <c r="E17" s="155">
        <f t="shared" si="0"/>
        <v>0</v>
      </c>
      <c r="F17" s="156">
        <f t="shared" si="1"/>
        <v>0</v>
      </c>
      <c r="G17" s="195"/>
    </row>
    <row r="18" spans="1:7" ht="20.100000000000001" customHeight="1" x14ac:dyDescent="0.25">
      <c r="A18" s="145" t="str">
        <f>('PLANILHA MODELO'!B14)</f>
        <v>Analista de Suporte (Júnior)</v>
      </c>
      <c r="B18" s="124">
        <f>('PLANILHA MODELO'!E14)</f>
        <v>4900</v>
      </c>
      <c r="C18" s="123">
        <f>'PLANILHA MODELO'!A14</f>
        <v>1</v>
      </c>
      <c r="D18" s="124">
        <f t="shared" si="2"/>
        <v>506</v>
      </c>
      <c r="E18" s="155">
        <f t="shared" si="0"/>
        <v>294</v>
      </c>
      <c r="F18" s="156">
        <f t="shared" si="1"/>
        <v>212</v>
      </c>
      <c r="G18" s="195"/>
    </row>
    <row r="19" spans="1:7" ht="20.100000000000001" customHeight="1" x14ac:dyDescent="0.25">
      <c r="A19" s="145" t="str">
        <f>('PLANILHA MODELO'!B15)</f>
        <v>Analista de redes e de telecomunicação (Sênior)</v>
      </c>
      <c r="B19" s="124">
        <f>('PLANILHA MODELO'!E15)</f>
        <v>8618.02</v>
      </c>
      <c r="C19" s="123">
        <v>0</v>
      </c>
      <c r="D19" s="124">
        <f t="shared" si="2"/>
        <v>0</v>
      </c>
      <c r="E19" s="155">
        <f t="shared" si="0"/>
        <v>0</v>
      </c>
      <c r="F19" s="156">
        <f t="shared" si="1"/>
        <v>0</v>
      </c>
      <c r="G19" s="195"/>
    </row>
    <row r="20" spans="1:7" ht="20.100000000000001" hidden="1" customHeight="1" x14ac:dyDescent="0.25">
      <c r="A20" s="145" t="str">
        <f>('PLANILHA MODELO'!B16)</f>
        <v>Analista de redes e telecomunicação (Júnior)</v>
      </c>
      <c r="B20" s="124">
        <f>('PLANILHA MODELO'!E16)</f>
        <v>4675.5200000000004</v>
      </c>
      <c r="C20" s="123"/>
      <c r="D20" s="124">
        <f t="shared" si="2"/>
        <v>0</v>
      </c>
      <c r="E20" s="155">
        <f t="shared" si="0"/>
        <v>0</v>
      </c>
      <c r="F20" s="156">
        <f t="shared" si="1"/>
        <v>0</v>
      </c>
      <c r="G20" s="195"/>
    </row>
    <row r="21" spans="1:7" ht="20.100000000000001" customHeight="1" x14ac:dyDescent="0.25">
      <c r="A21" s="145" t="str">
        <f>('PLANILHA MODELO'!B17)</f>
        <v>Analista de Infraestrutura de TI (Sênior)</v>
      </c>
      <c r="B21" s="124">
        <f>('PLANILHA MODELO'!E17)</f>
        <v>8618.02</v>
      </c>
      <c r="C21" s="123">
        <v>0</v>
      </c>
      <c r="D21" s="124">
        <f t="shared" si="2"/>
        <v>0</v>
      </c>
      <c r="E21" s="155">
        <f t="shared" si="0"/>
        <v>0</v>
      </c>
      <c r="F21" s="156">
        <f t="shared" si="1"/>
        <v>0</v>
      </c>
      <c r="G21" s="195"/>
    </row>
    <row r="22" spans="1:7" ht="20.100000000000001" hidden="1" customHeight="1" x14ac:dyDescent="0.25">
      <c r="A22" s="6" t="str">
        <f>('PLANILHA MODELO'!B18)</f>
        <v>Administrador de Banco de Dados</v>
      </c>
      <c r="B22" s="4">
        <f>('PLANILHA MODELO'!E18)</f>
        <v>9222.4</v>
      </c>
      <c r="C22" s="106">
        <f>('Vale Transporte'!E18)</f>
        <v>0</v>
      </c>
      <c r="D22" s="12">
        <f>C22*$F$9</f>
        <v>0</v>
      </c>
      <c r="E22" s="41">
        <f>ROUND(((B22*6%)*C22),2)</f>
        <v>0</v>
      </c>
      <c r="F22" s="42">
        <f t="shared" si="1"/>
        <v>0</v>
      </c>
      <c r="G22" s="195"/>
    </row>
    <row r="23" spans="1:7" ht="20.100000000000001" hidden="1" customHeight="1" x14ac:dyDescent="0.25">
      <c r="A23" s="6" t="str">
        <f>'PLANILHA MODELO'!B19</f>
        <v>Administrador em Segurança da Informação</v>
      </c>
      <c r="B23" s="4">
        <f>'PLANILHA MODELO'!E19</f>
        <v>9552.74</v>
      </c>
      <c r="C23" s="106">
        <f>('Vale Transporte'!E19)</f>
        <v>0</v>
      </c>
      <c r="D23" s="12">
        <f>C23*F9</f>
        <v>0</v>
      </c>
      <c r="E23" s="41">
        <f>ROUND(((B23*6%)*C23),2)</f>
        <v>0</v>
      </c>
      <c r="F23" s="42">
        <f t="shared" si="1"/>
        <v>0</v>
      </c>
      <c r="G23" s="195"/>
    </row>
    <row r="24" spans="1:7" ht="20.100000000000001" hidden="1" customHeight="1" x14ac:dyDescent="0.25">
      <c r="A24" s="6" t="str">
        <f>'PLANILHA MODELO'!B20</f>
        <v>Analista de dados</v>
      </c>
      <c r="B24" s="4">
        <f>'PLANILHA MODELO'!E20</f>
        <v>6400</v>
      </c>
      <c r="C24" s="106">
        <f>('Vale Transporte'!E20)</f>
        <v>0</v>
      </c>
      <c r="D24" s="12">
        <f>C24*F9</f>
        <v>0</v>
      </c>
      <c r="E24" s="41">
        <f>ROUND(((B24*6%)*C24),2)</f>
        <v>0</v>
      </c>
      <c r="F24" s="42">
        <f t="shared" si="1"/>
        <v>0</v>
      </c>
      <c r="G24" s="195"/>
    </row>
    <row r="25" spans="1:7" ht="19.899999999999999" customHeight="1" x14ac:dyDescent="0.25">
      <c r="A25" s="260" t="s">
        <v>97</v>
      </c>
      <c r="B25" s="261"/>
      <c r="C25" s="43">
        <f>SUM(C11:C24)</f>
        <v>2</v>
      </c>
      <c r="D25" s="8">
        <f>SUM(D11:D24)</f>
        <v>1012</v>
      </c>
      <c r="E25" s="8">
        <f>SUM(E11:E24)</f>
        <v>674.54</v>
      </c>
      <c r="F25" s="8">
        <f>SUM(F11:F24)</f>
        <v>337.46</v>
      </c>
      <c r="G25" s="195"/>
    </row>
    <row r="26" spans="1:7" ht="15" customHeight="1" x14ac:dyDescent="0.25">
      <c r="A26" s="224" t="s">
        <v>239</v>
      </c>
      <c r="B26" s="224"/>
      <c r="C26" s="224"/>
      <c r="D26" s="224"/>
      <c r="E26" s="224"/>
      <c r="F26" s="224"/>
      <c r="G26" s="194"/>
    </row>
    <row r="27" spans="1:7" ht="5.25" customHeight="1" x14ac:dyDescent="0.25"/>
    <row r="28" spans="1:7" ht="20.25" customHeight="1" x14ac:dyDescent="0.25">
      <c r="A28" s="182" t="s">
        <v>224</v>
      </c>
      <c r="B28" s="182"/>
      <c r="C28" s="182"/>
      <c r="D28" s="182"/>
      <c r="E28" s="182"/>
      <c r="F28" s="182"/>
      <c r="G28" s="193" t="s">
        <v>8</v>
      </c>
    </row>
    <row r="29" spans="1:7" ht="30" customHeight="1" x14ac:dyDescent="0.25">
      <c r="A29" s="37" t="s">
        <v>138</v>
      </c>
      <c r="B29" s="44" t="s">
        <v>98</v>
      </c>
      <c r="C29" s="247" t="s">
        <v>244</v>
      </c>
      <c r="D29" s="247"/>
      <c r="E29" s="247"/>
      <c r="F29" s="37" t="s">
        <v>245</v>
      </c>
      <c r="G29" s="195"/>
    </row>
    <row r="30" spans="1:7" ht="15" x14ac:dyDescent="0.25">
      <c r="A30" s="154" t="s">
        <v>135</v>
      </c>
      <c r="B30" s="157">
        <v>258</v>
      </c>
      <c r="C30" s="174">
        <v>1</v>
      </c>
      <c r="D30" s="174"/>
      <c r="E30" s="174"/>
      <c r="F30" s="154">
        <f>ROUND((B30*C30),2)</f>
        <v>258</v>
      </c>
      <c r="G30" s="195"/>
    </row>
    <row r="31" spans="1:7" ht="30" x14ac:dyDescent="0.25">
      <c r="A31" s="154" t="s">
        <v>136</v>
      </c>
      <c r="B31" s="154">
        <v>362</v>
      </c>
      <c r="C31" s="174">
        <v>5</v>
      </c>
      <c r="D31" s="174"/>
      <c r="E31" s="174"/>
      <c r="F31" s="154">
        <f t="shared" ref="F31:F32" si="3">ROUND((B31*C31),2)</f>
        <v>1810</v>
      </c>
      <c r="G31" s="195"/>
    </row>
    <row r="32" spans="1:7" ht="15" x14ac:dyDescent="0.25">
      <c r="A32" s="154" t="s">
        <v>137</v>
      </c>
      <c r="B32" s="158">
        <v>470</v>
      </c>
      <c r="C32" s="174">
        <v>1</v>
      </c>
      <c r="D32" s="174"/>
      <c r="E32" s="174"/>
      <c r="F32" s="154">
        <f t="shared" si="3"/>
        <v>470</v>
      </c>
      <c r="G32" s="195"/>
    </row>
    <row r="33" spans="1:7" ht="15" x14ac:dyDescent="0.25">
      <c r="A33" s="242" t="s">
        <v>190</v>
      </c>
      <c r="B33" s="243"/>
      <c r="C33" s="248">
        <f>SUM(C30:E32)</f>
        <v>7</v>
      </c>
      <c r="D33" s="249"/>
      <c r="E33" s="250"/>
      <c r="F33" s="152">
        <f>SUM(F30:F32)</f>
        <v>2538</v>
      </c>
      <c r="G33" s="195"/>
    </row>
    <row r="34" spans="1:7" ht="15" customHeight="1" x14ac:dyDescent="0.25">
      <c r="A34" s="224" t="s">
        <v>239</v>
      </c>
      <c r="B34" s="224"/>
      <c r="C34" s="224"/>
      <c r="D34" s="224"/>
      <c r="E34" s="224"/>
      <c r="F34" s="224"/>
      <c r="G34" s="194"/>
    </row>
    <row r="35" spans="1:7" ht="5.25" customHeight="1" x14ac:dyDescent="0.25"/>
    <row r="36" spans="1:7" ht="20.25" customHeight="1" x14ac:dyDescent="0.25">
      <c r="A36" s="182" t="s">
        <v>225</v>
      </c>
      <c r="B36" s="182"/>
      <c r="C36" s="182"/>
      <c r="D36" s="182"/>
      <c r="E36" s="182"/>
      <c r="F36" s="182"/>
      <c r="G36" s="193" t="s">
        <v>8</v>
      </c>
    </row>
    <row r="37" spans="1:7" ht="30" customHeight="1" x14ac:dyDescent="0.25">
      <c r="A37" s="225" t="s">
        <v>247</v>
      </c>
      <c r="B37" s="230"/>
      <c r="C37" s="230"/>
      <c r="D37" s="230"/>
      <c r="E37" s="226"/>
      <c r="F37" s="108" t="s">
        <v>245</v>
      </c>
      <c r="G37" s="195"/>
    </row>
    <row r="38" spans="1:7" ht="19.149999999999999" customHeight="1" x14ac:dyDescent="0.25">
      <c r="A38" s="175" t="s">
        <v>238</v>
      </c>
      <c r="B38" s="176"/>
      <c r="C38" s="176"/>
      <c r="D38" s="176"/>
      <c r="E38" s="177"/>
      <c r="F38" s="154">
        <v>3000</v>
      </c>
      <c r="G38" s="195"/>
    </row>
    <row r="39" spans="1:7" ht="15" customHeight="1" x14ac:dyDescent="0.25">
      <c r="A39" s="224" t="s">
        <v>239</v>
      </c>
      <c r="B39" s="224"/>
      <c r="C39" s="224"/>
      <c r="D39" s="224"/>
      <c r="E39" s="224"/>
      <c r="F39" s="224"/>
      <c r="G39" s="194"/>
    </row>
    <row r="40" spans="1:7" ht="5.25" customHeight="1" x14ac:dyDescent="0.25"/>
    <row r="41" spans="1:7" ht="20.25" customHeight="1" x14ac:dyDescent="0.25">
      <c r="A41" s="182" t="s">
        <v>228</v>
      </c>
      <c r="B41" s="182"/>
      <c r="C41" s="182"/>
      <c r="D41" s="182"/>
      <c r="E41" s="182"/>
      <c r="F41" s="182"/>
      <c r="G41" s="231" t="s">
        <v>20</v>
      </c>
    </row>
    <row r="42" spans="1:7" ht="30" customHeight="1" x14ac:dyDescent="0.25">
      <c r="A42" s="225" t="s">
        <v>88</v>
      </c>
      <c r="B42" s="226"/>
      <c r="C42" s="225" t="s">
        <v>246</v>
      </c>
      <c r="D42" s="230"/>
      <c r="E42" s="226"/>
      <c r="F42" s="108" t="s">
        <v>245</v>
      </c>
      <c r="G42" s="232"/>
    </row>
    <row r="43" spans="1:7" ht="19.899999999999999" customHeight="1" x14ac:dyDescent="0.25">
      <c r="A43" s="238"/>
      <c r="B43" s="239"/>
      <c r="C43" s="227">
        <f>ROUND((('PLANILHA MODELO'!A21/12)*50%)+('PLANILHA MODELO'!A21/12),0)</f>
        <v>2</v>
      </c>
      <c r="D43" s="228"/>
      <c r="E43" s="229"/>
      <c r="F43" s="154">
        <f>ROUND((A43*C43),2)</f>
        <v>0</v>
      </c>
      <c r="G43" s="232"/>
    </row>
    <row r="44" spans="1:7" ht="15" customHeight="1" x14ac:dyDescent="0.25">
      <c r="A44" s="224" t="s">
        <v>239</v>
      </c>
      <c r="B44" s="224"/>
      <c r="C44" s="224"/>
      <c r="D44" s="224"/>
      <c r="E44" s="224"/>
      <c r="F44" s="224"/>
      <c r="G44" s="233"/>
    </row>
    <row r="45" spans="1:7" ht="5.25" customHeight="1" x14ac:dyDescent="0.25"/>
    <row r="46" spans="1:7" ht="20.25" customHeight="1" x14ac:dyDescent="0.25">
      <c r="A46" s="182" t="s">
        <v>230</v>
      </c>
      <c r="B46" s="182"/>
      <c r="C46" s="182"/>
      <c r="D46" s="182"/>
      <c r="E46" s="182"/>
      <c r="F46" s="182"/>
      <c r="G46" s="186" t="s">
        <v>20</v>
      </c>
    </row>
    <row r="47" spans="1:7" ht="30" customHeight="1" x14ac:dyDescent="0.25">
      <c r="A47" s="247" t="s">
        <v>88</v>
      </c>
      <c r="B47" s="247"/>
      <c r="C47" s="225" t="s">
        <v>246</v>
      </c>
      <c r="D47" s="230"/>
      <c r="E47" s="226"/>
      <c r="F47" s="108" t="s">
        <v>245</v>
      </c>
      <c r="G47" s="186"/>
    </row>
    <row r="48" spans="1:7" ht="19.899999999999999" customHeight="1" x14ac:dyDescent="0.25">
      <c r="A48" s="240"/>
      <c r="B48" s="240"/>
      <c r="C48" s="241">
        <f>ROUND((('PLANILHA MODELO'!A21/12)*50%)+('PLANILHA MODELO'!A21/12),0)</f>
        <v>2</v>
      </c>
      <c r="D48" s="228"/>
      <c r="E48" s="229"/>
      <c r="F48" s="154">
        <f>ROUND((A48*C48),2)</f>
        <v>0</v>
      </c>
      <c r="G48" s="186"/>
    </row>
    <row r="49" spans="1:7" ht="15" customHeight="1" x14ac:dyDescent="0.25">
      <c r="A49" s="224" t="s">
        <v>239</v>
      </c>
      <c r="B49" s="224"/>
      <c r="C49" s="224"/>
      <c r="D49" s="224"/>
      <c r="E49" s="224"/>
      <c r="F49" s="224"/>
      <c r="G49" s="186"/>
    </row>
    <row r="50" spans="1:7" ht="5.25" customHeight="1" x14ac:dyDescent="0.25"/>
    <row r="51" spans="1:7" ht="20.25" customHeight="1" x14ac:dyDescent="0.25">
      <c r="A51" s="182" t="s">
        <v>232</v>
      </c>
      <c r="B51" s="182"/>
      <c r="C51" s="182"/>
      <c r="D51" s="182"/>
      <c r="E51" s="182"/>
      <c r="F51" s="182"/>
      <c r="G51" s="231" t="s">
        <v>20</v>
      </c>
    </row>
    <row r="52" spans="1:7" ht="30" customHeight="1" x14ac:dyDescent="0.25">
      <c r="A52" s="37" t="s">
        <v>127</v>
      </c>
      <c r="B52" s="225" t="s">
        <v>88</v>
      </c>
      <c r="C52" s="226"/>
      <c r="D52" s="225" t="s">
        <v>246</v>
      </c>
      <c r="E52" s="226"/>
      <c r="F52" s="108" t="s">
        <v>245</v>
      </c>
      <c r="G52" s="232"/>
    </row>
    <row r="53" spans="1:7" ht="19.899999999999999" hidden="1" customHeight="1" x14ac:dyDescent="0.25">
      <c r="A53" s="102" t="s">
        <v>207</v>
      </c>
      <c r="B53" s="234">
        <v>0</v>
      </c>
      <c r="C53" s="235"/>
      <c r="D53" s="236">
        <v>0</v>
      </c>
      <c r="E53" s="237"/>
      <c r="F53" s="85">
        <f>ROUND((B53*D53),2)</f>
        <v>0</v>
      </c>
      <c r="G53" s="232"/>
    </row>
    <row r="54" spans="1:7" ht="19.899999999999999" hidden="1" customHeight="1" x14ac:dyDescent="0.25">
      <c r="A54" s="102" t="s">
        <v>208</v>
      </c>
      <c r="B54" s="234">
        <v>0</v>
      </c>
      <c r="C54" s="235"/>
      <c r="D54" s="259">
        <v>0</v>
      </c>
      <c r="E54" s="237"/>
      <c r="F54" s="85">
        <f t="shared" ref="F54" si="4">ROUND((B54*D54),2)</f>
        <v>0</v>
      </c>
      <c r="G54" s="232"/>
    </row>
    <row r="55" spans="1:7" ht="19.899999999999999" customHeight="1" x14ac:dyDescent="0.25">
      <c r="A55" s="159" t="s">
        <v>233</v>
      </c>
      <c r="B55" s="238">
        <v>0</v>
      </c>
      <c r="C55" s="239"/>
      <c r="D55" s="258">
        <v>0</v>
      </c>
      <c r="E55" s="210"/>
      <c r="F55" s="159">
        <f>ROUND((B55*D55),2)</f>
        <v>0</v>
      </c>
      <c r="G55" s="232"/>
    </row>
    <row r="56" spans="1:7" ht="15" x14ac:dyDescent="0.25">
      <c r="A56" s="255" t="s">
        <v>234</v>
      </c>
      <c r="B56" s="256"/>
      <c r="C56" s="256"/>
      <c r="D56" s="256"/>
      <c r="E56" s="257"/>
      <c r="F56" s="160">
        <f>ROUND(SUM(F53:F55),2)</f>
        <v>0</v>
      </c>
      <c r="G56" s="232"/>
    </row>
    <row r="57" spans="1:7" ht="15" customHeight="1" x14ac:dyDescent="0.25">
      <c r="A57" s="224" t="s">
        <v>239</v>
      </c>
      <c r="B57" s="224"/>
      <c r="C57" s="224"/>
      <c r="D57" s="224"/>
      <c r="E57" s="224"/>
      <c r="F57" s="224"/>
      <c r="G57" s="233"/>
    </row>
  </sheetData>
  <sheetProtection algorithmName="SHA-512" hashValue="aVmcGJ0YopxyQfO82MS4kP8/e1RXnEplj5MZ/uNksCXfvRtKzcB7sNVPquuQlzVA1lO4793GrH6cqJ2tvgJl1A==" saltValue="41IVIX/ib5EzXb2bGhwg1A==" spinCount="100000" sheet="1" objects="1" scenarios="1"/>
  <mergeCells count="54">
    <mergeCell ref="G51:G57"/>
    <mergeCell ref="A8:F8"/>
    <mergeCell ref="A9:B9"/>
    <mergeCell ref="D9:E9"/>
    <mergeCell ref="A56:E56"/>
    <mergeCell ref="B55:C55"/>
    <mergeCell ref="A51:F51"/>
    <mergeCell ref="C47:E47"/>
    <mergeCell ref="A46:F46"/>
    <mergeCell ref="A49:F49"/>
    <mergeCell ref="D55:E55"/>
    <mergeCell ref="A47:B47"/>
    <mergeCell ref="D54:E54"/>
    <mergeCell ref="A37:E37"/>
    <mergeCell ref="A25:B25"/>
    <mergeCell ref="A36:F36"/>
    <mergeCell ref="G36:G39"/>
    <mergeCell ref="A38:E38"/>
    <mergeCell ref="A28:F28"/>
    <mergeCell ref="A26:F26"/>
    <mergeCell ref="A39:F39"/>
    <mergeCell ref="C29:E29"/>
    <mergeCell ref="C30:E30"/>
    <mergeCell ref="C31:E31"/>
    <mergeCell ref="C33:E33"/>
    <mergeCell ref="A1:G1"/>
    <mergeCell ref="G3:G6"/>
    <mergeCell ref="G28:G34"/>
    <mergeCell ref="G10:G26"/>
    <mergeCell ref="A33:B33"/>
    <mergeCell ref="C32:E32"/>
    <mergeCell ref="A6:F6"/>
    <mergeCell ref="A4:B4"/>
    <mergeCell ref="A5:B5"/>
    <mergeCell ref="A3:F3"/>
    <mergeCell ref="D5:E5"/>
    <mergeCell ref="D4:E4"/>
    <mergeCell ref="A34:F34"/>
    <mergeCell ref="A57:F57"/>
    <mergeCell ref="B52:C52"/>
    <mergeCell ref="G46:G49"/>
    <mergeCell ref="C43:E43"/>
    <mergeCell ref="A41:F41"/>
    <mergeCell ref="A42:B42"/>
    <mergeCell ref="C42:E42"/>
    <mergeCell ref="G41:G44"/>
    <mergeCell ref="A44:F44"/>
    <mergeCell ref="B54:C54"/>
    <mergeCell ref="B53:C53"/>
    <mergeCell ref="D52:E52"/>
    <mergeCell ref="D53:E53"/>
    <mergeCell ref="A43:B43"/>
    <mergeCell ref="A48:B48"/>
    <mergeCell ref="C48:E48"/>
  </mergeCells>
  <pageMargins left="0.25" right="0.25" top="0.75" bottom="0.75" header="0.3" footer="0.3"/>
  <pageSetup paperSize="9" scale="73" fitToHeight="0" orientation="portrait" r:id="rId1"/>
  <rowBreaks count="1" manualBreakCount="1">
    <brk id="3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pageSetUpPr fitToPage="1"/>
  </sheetPr>
  <dimension ref="A1:S47"/>
  <sheetViews>
    <sheetView tabSelected="1" zoomScale="80" zoomScaleNormal="80" zoomScaleSheetLayoutView="90" workbookViewId="0">
      <selection activeCell="I33" sqref="I33"/>
    </sheetView>
  </sheetViews>
  <sheetFormatPr defaultColWidth="14.42578125" defaultRowHeight="15" x14ac:dyDescent="0.25"/>
  <cols>
    <col min="1" max="1" width="45.42578125" customWidth="1"/>
    <col min="2" max="2" width="14.7109375" customWidth="1"/>
    <col min="3" max="6" width="14.7109375" style="72" customWidth="1"/>
    <col min="7" max="7" width="17" style="72" bestFit="1" customWidth="1"/>
    <col min="8" max="8" width="14.7109375" style="73" customWidth="1"/>
    <col min="9" max="9" width="16.7109375" style="72" bestFit="1" customWidth="1"/>
    <col min="10" max="10" width="14.5703125" style="73" customWidth="1"/>
    <col min="11" max="11" width="16.28515625" style="72" customWidth="1"/>
    <col min="12" max="12" width="17" style="72" customWidth="1"/>
    <col min="13" max="13" width="16.28515625" style="72" customWidth="1"/>
    <col min="14" max="14" width="17.28515625" style="72" bestFit="1" customWidth="1"/>
    <col min="15" max="15" width="14.7109375" style="73" customWidth="1"/>
    <col min="16" max="16" width="18" style="72" customWidth="1"/>
    <col min="17" max="17" width="18.140625" style="72" customWidth="1"/>
    <col min="19" max="19" width="35.28515625" customWidth="1"/>
  </cols>
  <sheetData>
    <row r="1" spans="1:19" x14ac:dyDescent="0.25">
      <c r="A1" s="278" t="s">
        <v>243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</row>
    <row r="2" spans="1:19" ht="6" customHeight="1" x14ac:dyDescent="0.25"/>
    <row r="3" spans="1:19" x14ac:dyDescent="0.25">
      <c r="A3" s="266" t="s">
        <v>99</v>
      </c>
      <c r="B3" s="266"/>
      <c r="C3" s="266"/>
      <c r="D3" s="266"/>
      <c r="E3" s="266"/>
      <c r="F3" s="266"/>
      <c r="G3" s="266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48"/>
    </row>
    <row r="4" spans="1:19" ht="15" customHeight="1" x14ac:dyDescent="0.25">
      <c r="A4" s="274" t="s">
        <v>100</v>
      </c>
      <c r="B4" s="274"/>
      <c r="C4" s="274"/>
      <c r="D4" s="274"/>
      <c r="E4" s="274"/>
      <c r="F4" s="274"/>
      <c r="G4" s="168" t="s">
        <v>101</v>
      </c>
      <c r="H4" s="280" t="s">
        <v>100</v>
      </c>
      <c r="I4" s="280"/>
      <c r="J4" s="280"/>
      <c r="K4" s="280"/>
      <c r="L4" s="280"/>
      <c r="M4" s="280"/>
      <c r="N4" s="280"/>
      <c r="O4" s="280"/>
      <c r="P4" s="280"/>
      <c r="Q4" s="280"/>
      <c r="R4" s="48"/>
    </row>
    <row r="5" spans="1:19" ht="75" x14ac:dyDescent="0.25">
      <c r="A5" s="49" t="s">
        <v>102</v>
      </c>
      <c r="B5" s="49" t="s">
        <v>155</v>
      </c>
      <c r="C5" s="50" t="s">
        <v>156</v>
      </c>
      <c r="D5" s="49" t="s">
        <v>157</v>
      </c>
      <c r="E5" s="49" t="s">
        <v>158</v>
      </c>
      <c r="F5" s="49" t="s">
        <v>103</v>
      </c>
      <c r="G5" s="49" t="s">
        <v>151</v>
      </c>
      <c r="H5" s="117" t="s">
        <v>185</v>
      </c>
      <c r="I5" s="117" t="s">
        <v>161</v>
      </c>
      <c r="J5" s="117" t="s">
        <v>162</v>
      </c>
      <c r="K5" s="117" t="s">
        <v>186</v>
      </c>
      <c r="L5" s="117" t="s">
        <v>166</v>
      </c>
      <c r="M5" s="117" t="s">
        <v>168</v>
      </c>
      <c r="N5" s="117" t="s">
        <v>170</v>
      </c>
      <c r="O5" s="117" t="s">
        <v>171</v>
      </c>
      <c r="P5" s="117" t="s">
        <v>172</v>
      </c>
      <c r="Q5" s="117" t="s">
        <v>173</v>
      </c>
      <c r="R5" s="48"/>
    </row>
    <row r="6" spans="1:19" x14ac:dyDescent="0.25">
      <c r="A6" s="279" t="s">
        <v>15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48"/>
    </row>
    <row r="7" spans="1:19" ht="45.75" customHeight="1" x14ac:dyDescent="0.25">
      <c r="A7" s="161" t="s">
        <v>12</v>
      </c>
      <c r="B7" s="161" t="s">
        <v>12</v>
      </c>
      <c r="C7" s="161" t="s">
        <v>12</v>
      </c>
      <c r="D7" s="161" t="s">
        <v>12</v>
      </c>
      <c r="E7" s="161" t="s">
        <v>160</v>
      </c>
      <c r="F7" s="162" t="s">
        <v>159</v>
      </c>
      <c r="G7" s="161" t="s">
        <v>12</v>
      </c>
      <c r="H7" s="162" t="s">
        <v>164</v>
      </c>
      <c r="I7" s="162" t="s">
        <v>12</v>
      </c>
      <c r="J7" s="162" t="s">
        <v>175</v>
      </c>
      <c r="K7" s="162" t="s">
        <v>165</v>
      </c>
      <c r="L7" s="161" t="s">
        <v>167</v>
      </c>
      <c r="M7" s="162" t="s">
        <v>169</v>
      </c>
      <c r="N7" s="161" t="s">
        <v>12</v>
      </c>
      <c r="O7" s="162" t="s">
        <v>174</v>
      </c>
      <c r="P7" s="163" t="s">
        <v>205</v>
      </c>
      <c r="Q7" s="162" t="s">
        <v>12</v>
      </c>
      <c r="R7" s="48"/>
    </row>
    <row r="8" spans="1:19" x14ac:dyDescent="0.25">
      <c r="A8" s="114" t="str">
        <f>('PLANILHA MODELO'!B7)</f>
        <v>Gerente de Infraestrutura de TI</v>
      </c>
      <c r="B8" s="52">
        <f>('PLANILHA MODELO'!E7)</f>
        <v>16050.25</v>
      </c>
      <c r="C8" s="53">
        <f>('PLANILHA MODELO'!A7)</f>
        <v>1</v>
      </c>
      <c r="D8" s="53">
        <v>40</v>
      </c>
      <c r="E8" s="54">
        <f>ROUND((D8*5),2)</f>
        <v>200</v>
      </c>
      <c r="F8" s="55">
        <f>ROUND((B8/E8),2)</f>
        <v>80.25</v>
      </c>
      <c r="G8" s="116"/>
      <c r="H8" s="56">
        <f>ROUND((F8*G8),2)</f>
        <v>0</v>
      </c>
      <c r="I8" s="57">
        <v>0.2</v>
      </c>
      <c r="J8" s="58">
        <f>ROUND(((F8+H8)*I8),2)</f>
        <v>16.05</v>
      </c>
      <c r="K8" s="56">
        <f>ROUND((F8+H8+J8),2)</f>
        <v>96.3</v>
      </c>
      <c r="L8" s="167">
        <v>8</v>
      </c>
      <c r="M8" s="56">
        <f>ROUND((K8*L8),2)</f>
        <v>770.4</v>
      </c>
      <c r="N8" s="60">
        <v>2</v>
      </c>
      <c r="O8" s="91">
        <f t="shared" ref="O8:O21" si="0">ROUND((M8*N8),2)</f>
        <v>1540.8</v>
      </c>
      <c r="P8" s="94">
        <v>1</v>
      </c>
      <c r="Q8" s="92">
        <f>ROUND((O8*P8),2)</f>
        <v>1540.8</v>
      </c>
      <c r="R8" s="48"/>
      <c r="S8" s="90"/>
    </row>
    <row r="9" spans="1:19" x14ac:dyDescent="0.25">
      <c r="A9" s="114" t="str">
        <f>('PLANILHA MODELO'!B8)</f>
        <v>Gerente de Projetos</v>
      </c>
      <c r="B9" s="52">
        <f>('PLANILHA MODELO'!E8)</f>
        <v>12400</v>
      </c>
      <c r="C9" s="53">
        <f>('PLANILHA MODELO'!A8)</f>
        <v>1</v>
      </c>
      <c r="D9" s="53">
        <v>40</v>
      </c>
      <c r="E9" s="54">
        <f t="shared" ref="E9:E21" si="1">ROUND((D9*5),2)</f>
        <v>200</v>
      </c>
      <c r="F9" s="55">
        <f t="shared" ref="F9:F21" si="2">ROUND((B9/E9),2)</f>
        <v>62</v>
      </c>
      <c r="G9" s="116"/>
      <c r="H9" s="56">
        <f t="shared" ref="H9:H21" si="3">ROUND((F9*G9),2)</f>
        <v>0</v>
      </c>
      <c r="I9" s="57">
        <v>0.2</v>
      </c>
      <c r="J9" s="58">
        <f t="shared" ref="J9:J21" si="4">ROUND(((F9+H9)*I9),2)</f>
        <v>12.4</v>
      </c>
      <c r="K9" s="56">
        <f t="shared" ref="K9:K21" si="5">ROUND((F9+H9+J9),2)</f>
        <v>74.400000000000006</v>
      </c>
      <c r="L9" s="167">
        <v>8</v>
      </c>
      <c r="M9" s="56">
        <f t="shared" ref="M9:M21" si="6">ROUND((K9*L9),2)</f>
        <v>595.20000000000005</v>
      </c>
      <c r="N9" s="60">
        <v>2</v>
      </c>
      <c r="O9" s="91">
        <f t="shared" si="0"/>
        <v>1190.4000000000001</v>
      </c>
      <c r="P9" s="94">
        <v>1</v>
      </c>
      <c r="Q9" s="92">
        <f t="shared" ref="Q9:Q20" si="7">ROUND((O9*P9),2)</f>
        <v>1190.4000000000001</v>
      </c>
      <c r="R9" s="48"/>
    </row>
    <row r="10" spans="1:19" ht="15" customHeight="1" x14ac:dyDescent="0.25">
      <c r="A10" s="51" t="str">
        <f>('PLANILHA MODELO'!B9)</f>
        <v>Analista de Sistemas (Sênior)</v>
      </c>
      <c r="B10" s="52">
        <f>('PLANILHA MODELO'!E9)</f>
        <v>12232.59</v>
      </c>
      <c r="C10" s="53">
        <f>('PLANILHA MODELO'!A9)</f>
        <v>8</v>
      </c>
      <c r="D10" s="53">
        <v>40</v>
      </c>
      <c r="E10" s="54">
        <f t="shared" si="1"/>
        <v>200</v>
      </c>
      <c r="F10" s="55">
        <f t="shared" si="2"/>
        <v>61.16</v>
      </c>
      <c r="G10" s="116"/>
      <c r="H10" s="56">
        <f t="shared" si="3"/>
        <v>0</v>
      </c>
      <c r="I10" s="57">
        <v>0.2</v>
      </c>
      <c r="J10" s="58">
        <f t="shared" si="4"/>
        <v>12.23</v>
      </c>
      <c r="K10" s="56">
        <f t="shared" si="5"/>
        <v>73.39</v>
      </c>
      <c r="L10" s="167">
        <v>0</v>
      </c>
      <c r="M10" s="56">
        <f t="shared" si="6"/>
        <v>0</v>
      </c>
      <c r="N10" s="60">
        <v>2</v>
      </c>
      <c r="O10" s="91">
        <f t="shared" si="0"/>
        <v>0</v>
      </c>
      <c r="P10" s="94">
        <v>0</v>
      </c>
      <c r="Q10" s="92">
        <f t="shared" si="7"/>
        <v>0</v>
      </c>
      <c r="R10" s="48"/>
    </row>
    <row r="11" spans="1:19" ht="15" customHeight="1" x14ac:dyDescent="0.25">
      <c r="A11" s="51" t="str">
        <f>('PLANILHA MODELO'!B10)</f>
        <v>Analista de Sistemas (Pleno)</v>
      </c>
      <c r="B11" s="52">
        <f>('PLANILHA MODELO'!E10)</f>
        <v>10035.86</v>
      </c>
      <c r="C11" s="53">
        <f>('PLANILHA MODELO'!A10)</f>
        <v>3</v>
      </c>
      <c r="D11" s="53">
        <v>40</v>
      </c>
      <c r="E11" s="54">
        <f t="shared" si="1"/>
        <v>200</v>
      </c>
      <c r="F11" s="55">
        <f t="shared" si="2"/>
        <v>50.18</v>
      </c>
      <c r="G11" s="116"/>
      <c r="H11" s="56">
        <f t="shared" si="3"/>
        <v>0</v>
      </c>
      <c r="I11" s="57">
        <v>0.2</v>
      </c>
      <c r="J11" s="58">
        <f t="shared" si="4"/>
        <v>10.039999999999999</v>
      </c>
      <c r="K11" s="56">
        <f t="shared" si="5"/>
        <v>60.22</v>
      </c>
      <c r="L11" s="167">
        <v>0</v>
      </c>
      <c r="M11" s="56">
        <f t="shared" si="6"/>
        <v>0</v>
      </c>
      <c r="N11" s="60">
        <v>2</v>
      </c>
      <c r="O11" s="91">
        <f t="shared" si="0"/>
        <v>0</v>
      </c>
      <c r="P11" s="94">
        <v>0</v>
      </c>
      <c r="Q11" s="92">
        <f t="shared" si="7"/>
        <v>0</v>
      </c>
      <c r="R11" s="48"/>
    </row>
    <row r="12" spans="1:19" s="47" customFormat="1" ht="15" customHeight="1" x14ac:dyDescent="0.25">
      <c r="A12" s="51" t="str">
        <f>('PLANILHA MODELO'!B11)</f>
        <v>Analista de Sistemas (Júnior)</v>
      </c>
      <c r="B12" s="52">
        <f>('PLANILHA MODELO'!E11)</f>
        <v>8589.11</v>
      </c>
      <c r="C12" s="53">
        <f>('PLANILHA MODELO'!A11)</f>
        <v>2</v>
      </c>
      <c r="D12" s="53">
        <v>40</v>
      </c>
      <c r="E12" s="54">
        <f t="shared" si="1"/>
        <v>200</v>
      </c>
      <c r="F12" s="55">
        <f t="shared" si="2"/>
        <v>42.95</v>
      </c>
      <c r="G12" s="116"/>
      <c r="H12" s="56">
        <f t="shared" si="3"/>
        <v>0</v>
      </c>
      <c r="I12" s="57">
        <v>0.2</v>
      </c>
      <c r="J12" s="58">
        <f t="shared" si="4"/>
        <v>8.59</v>
      </c>
      <c r="K12" s="56">
        <f t="shared" si="5"/>
        <v>51.54</v>
      </c>
      <c r="L12" s="167">
        <v>0</v>
      </c>
      <c r="M12" s="56">
        <f t="shared" si="6"/>
        <v>0</v>
      </c>
      <c r="N12" s="60">
        <v>2</v>
      </c>
      <c r="O12" s="91">
        <f t="shared" si="0"/>
        <v>0</v>
      </c>
      <c r="P12" s="94">
        <v>0</v>
      </c>
      <c r="Q12" s="92">
        <f t="shared" si="7"/>
        <v>0</v>
      </c>
      <c r="R12" s="61"/>
    </row>
    <row r="13" spans="1:19" ht="15" customHeight="1" x14ac:dyDescent="0.25">
      <c r="A13" s="51" t="str">
        <f>('PLANILHA MODELO'!B12)</f>
        <v>Analista de Suporte (Sênior)</v>
      </c>
      <c r="B13" s="52">
        <f>('PLANILHA MODELO'!E12)</f>
        <v>6342.3</v>
      </c>
      <c r="C13" s="53">
        <f>('PLANILHA MODELO'!A12)</f>
        <v>1</v>
      </c>
      <c r="D13" s="53">
        <v>40</v>
      </c>
      <c r="E13" s="54">
        <f t="shared" si="1"/>
        <v>200</v>
      </c>
      <c r="F13" s="55">
        <f t="shared" si="2"/>
        <v>31.71</v>
      </c>
      <c r="G13" s="116"/>
      <c r="H13" s="56">
        <f t="shared" si="3"/>
        <v>0</v>
      </c>
      <c r="I13" s="57">
        <v>0.2</v>
      </c>
      <c r="J13" s="58">
        <f t="shared" si="4"/>
        <v>6.34</v>
      </c>
      <c r="K13" s="56">
        <f t="shared" si="5"/>
        <v>38.049999999999997</v>
      </c>
      <c r="L13" s="167">
        <v>0</v>
      </c>
      <c r="M13" s="56">
        <f t="shared" si="6"/>
        <v>0</v>
      </c>
      <c r="N13" s="60">
        <v>2</v>
      </c>
      <c r="O13" s="91">
        <f t="shared" si="0"/>
        <v>0</v>
      </c>
      <c r="P13" s="94">
        <f t="shared" ref="P13:P21" si="8">IF(C13=2,(1),(ROUND((C13/6),0)))</f>
        <v>0</v>
      </c>
      <c r="Q13" s="92">
        <f t="shared" si="7"/>
        <v>0</v>
      </c>
      <c r="R13" s="48"/>
    </row>
    <row r="14" spans="1:19" ht="15" hidden="1" customHeight="1" x14ac:dyDescent="0.25">
      <c r="A14" s="51" t="str">
        <f>('PLANILHA MODELO'!B13)</f>
        <v>Analista de Suporte (Pleno)</v>
      </c>
      <c r="B14" s="52">
        <f>('PLANILHA MODELO'!E13)</f>
        <v>5091.8900000000003</v>
      </c>
      <c r="C14" s="53">
        <f>('PLANILHA MODELO'!A13)</f>
        <v>0</v>
      </c>
      <c r="D14" s="53">
        <v>40</v>
      </c>
      <c r="E14" s="54">
        <f t="shared" si="1"/>
        <v>200</v>
      </c>
      <c r="F14" s="55">
        <f t="shared" si="2"/>
        <v>25.46</v>
      </c>
      <c r="G14" s="116"/>
      <c r="H14" s="56">
        <f t="shared" si="3"/>
        <v>0</v>
      </c>
      <c r="I14" s="57">
        <v>0.2</v>
      </c>
      <c r="J14" s="58">
        <f t="shared" si="4"/>
        <v>5.09</v>
      </c>
      <c r="K14" s="56">
        <f t="shared" si="5"/>
        <v>30.55</v>
      </c>
      <c r="L14" s="167">
        <v>0</v>
      </c>
      <c r="M14" s="56">
        <f t="shared" si="6"/>
        <v>0</v>
      </c>
      <c r="N14" s="60">
        <v>2</v>
      </c>
      <c r="O14" s="91">
        <f t="shared" si="0"/>
        <v>0</v>
      </c>
      <c r="P14" s="94">
        <v>0</v>
      </c>
      <c r="Q14" s="92">
        <f t="shared" si="7"/>
        <v>0</v>
      </c>
      <c r="R14" s="48"/>
    </row>
    <row r="15" spans="1:19" ht="15" customHeight="1" x14ac:dyDescent="0.25">
      <c r="A15" s="51" t="str">
        <f>('PLANILHA MODELO'!B14)</f>
        <v>Analista de Suporte (Júnior)</v>
      </c>
      <c r="B15" s="52">
        <f>('PLANILHA MODELO'!E14)</f>
        <v>4900</v>
      </c>
      <c r="C15" s="53">
        <f>('PLANILHA MODELO'!A14)</f>
        <v>1</v>
      </c>
      <c r="D15" s="53">
        <v>40</v>
      </c>
      <c r="E15" s="54">
        <f t="shared" si="1"/>
        <v>200</v>
      </c>
      <c r="F15" s="55">
        <f t="shared" si="2"/>
        <v>24.5</v>
      </c>
      <c r="G15" s="116"/>
      <c r="H15" s="56">
        <f t="shared" si="3"/>
        <v>0</v>
      </c>
      <c r="I15" s="57">
        <v>0.2</v>
      </c>
      <c r="J15" s="58">
        <f t="shared" si="4"/>
        <v>4.9000000000000004</v>
      </c>
      <c r="K15" s="56">
        <f t="shared" si="5"/>
        <v>29.4</v>
      </c>
      <c r="L15" s="167">
        <v>0</v>
      </c>
      <c r="M15" s="56">
        <f t="shared" si="6"/>
        <v>0</v>
      </c>
      <c r="N15" s="60">
        <v>2</v>
      </c>
      <c r="O15" s="91">
        <f t="shared" si="0"/>
        <v>0</v>
      </c>
      <c r="P15" s="94">
        <f t="shared" si="8"/>
        <v>0</v>
      </c>
      <c r="Q15" s="92">
        <f t="shared" si="7"/>
        <v>0</v>
      </c>
      <c r="R15" s="48"/>
    </row>
    <row r="16" spans="1:19" x14ac:dyDescent="0.25">
      <c r="A16" s="114" t="str">
        <f>('PLANILHA MODELO'!B15)</f>
        <v>Analista de redes e de telecomunicação (Sênior)</v>
      </c>
      <c r="B16" s="52">
        <f>('PLANILHA MODELO'!E15)</f>
        <v>8618.02</v>
      </c>
      <c r="C16" s="53">
        <f>('PLANILHA MODELO'!A15)</f>
        <v>1</v>
      </c>
      <c r="D16" s="53">
        <v>40</v>
      </c>
      <c r="E16" s="54">
        <f t="shared" si="1"/>
        <v>200</v>
      </c>
      <c r="F16" s="55">
        <f t="shared" si="2"/>
        <v>43.09</v>
      </c>
      <c r="G16" s="116"/>
      <c r="H16" s="56">
        <f t="shared" si="3"/>
        <v>0</v>
      </c>
      <c r="I16" s="57">
        <v>0.2</v>
      </c>
      <c r="J16" s="58">
        <f t="shared" si="4"/>
        <v>8.6199999999999992</v>
      </c>
      <c r="K16" s="56">
        <f t="shared" si="5"/>
        <v>51.71</v>
      </c>
      <c r="L16" s="167">
        <v>8</v>
      </c>
      <c r="M16" s="56">
        <f t="shared" si="6"/>
        <v>413.68</v>
      </c>
      <c r="N16" s="60">
        <v>2</v>
      </c>
      <c r="O16" s="91">
        <f t="shared" si="0"/>
        <v>827.36</v>
      </c>
      <c r="P16" s="94">
        <v>1</v>
      </c>
      <c r="Q16" s="92">
        <f t="shared" si="7"/>
        <v>827.36</v>
      </c>
      <c r="R16" s="48"/>
    </row>
    <row r="17" spans="1:19" ht="15" hidden="1" customHeight="1" x14ac:dyDescent="0.25">
      <c r="A17" s="114" t="str">
        <f>('PLANILHA MODELO'!B16)</f>
        <v>Analista de redes e telecomunicação (Júnior)</v>
      </c>
      <c r="B17" s="52">
        <f>('PLANILHA MODELO'!E16)</f>
        <v>4675.5200000000004</v>
      </c>
      <c r="C17" s="53">
        <f>('PLANILHA MODELO'!A16)</f>
        <v>0</v>
      </c>
      <c r="D17" s="53">
        <v>40</v>
      </c>
      <c r="E17" s="54">
        <f t="shared" si="1"/>
        <v>200</v>
      </c>
      <c r="F17" s="55">
        <f t="shared" si="2"/>
        <v>23.38</v>
      </c>
      <c r="G17" s="116"/>
      <c r="H17" s="56">
        <f t="shared" si="3"/>
        <v>0</v>
      </c>
      <c r="I17" s="57">
        <v>0.2</v>
      </c>
      <c r="J17" s="58">
        <f t="shared" si="4"/>
        <v>4.68</v>
      </c>
      <c r="K17" s="56">
        <f t="shared" si="5"/>
        <v>28.06</v>
      </c>
      <c r="L17" s="167">
        <v>0</v>
      </c>
      <c r="M17" s="56">
        <f t="shared" si="6"/>
        <v>0</v>
      </c>
      <c r="N17" s="60">
        <v>2</v>
      </c>
      <c r="O17" s="91">
        <f t="shared" si="0"/>
        <v>0</v>
      </c>
      <c r="P17" s="94">
        <f t="shared" si="8"/>
        <v>0</v>
      </c>
      <c r="Q17" s="92">
        <f t="shared" si="7"/>
        <v>0</v>
      </c>
      <c r="R17" s="48"/>
    </row>
    <row r="18" spans="1:19" ht="15" customHeight="1" x14ac:dyDescent="0.25">
      <c r="A18" s="114" t="str">
        <f>('PLANILHA MODELO'!B17)</f>
        <v>Analista de Infraestrutura de TI (Sênior)</v>
      </c>
      <c r="B18" s="52">
        <f>('PLANILHA MODELO'!E17)</f>
        <v>8618.02</v>
      </c>
      <c r="C18" s="53">
        <f>('PLANILHA MODELO'!A17)</f>
        <v>1</v>
      </c>
      <c r="D18" s="53">
        <v>40</v>
      </c>
      <c r="E18" s="54">
        <f t="shared" si="1"/>
        <v>200</v>
      </c>
      <c r="F18" s="55">
        <f t="shared" si="2"/>
        <v>43.09</v>
      </c>
      <c r="G18" s="116"/>
      <c r="H18" s="56">
        <f t="shared" si="3"/>
        <v>0</v>
      </c>
      <c r="I18" s="57">
        <v>0.2</v>
      </c>
      <c r="J18" s="58">
        <f t="shared" si="4"/>
        <v>8.6199999999999992</v>
      </c>
      <c r="K18" s="56">
        <f t="shared" si="5"/>
        <v>51.71</v>
      </c>
      <c r="L18" s="167">
        <v>8</v>
      </c>
      <c r="M18" s="56">
        <f t="shared" si="6"/>
        <v>413.68</v>
      </c>
      <c r="N18" s="60">
        <v>2</v>
      </c>
      <c r="O18" s="91">
        <f t="shared" si="0"/>
        <v>827.36</v>
      </c>
      <c r="P18" s="94">
        <v>1</v>
      </c>
      <c r="Q18" s="92">
        <f t="shared" si="7"/>
        <v>827.36</v>
      </c>
      <c r="R18" s="48"/>
    </row>
    <row r="19" spans="1:19" ht="15" hidden="1" customHeight="1" x14ac:dyDescent="0.25">
      <c r="A19" s="51" t="str">
        <f>('PLANILHA MODELO'!B18)</f>
        <v>Administrador de Banco de Dados</v>
      </c>
      <c r="B19" s="52">
        <f>('PLANILHA MODELO'!E18)</f>
        <v>9222.4</v>
      </c>
      <c r="C19" s="53">
        <f>('PLANILHA MODELO'!A18)</f>
        <v>0</v>
      </c>
      <c r="D19" s="53">
        <v>40</v>
      </c>
      <c r="E19" s="54">
        <f t="shared" si="1"/>
        <v>200</v>
      </c>
      <c r="F19" s="55">
        <f t="shared" si="2"/>
        <v>46.11</v>
      </c>
      <c r="G19" s="86">
        <v>0.5</v>
      </c>
      <c r="H19" s="56">
        <f t="shared" si="3"/>
        <v>23.06</v>
      </c>
      <c r="I19" s="57">
        <v>0.2</v>
      </c>
      <c r="J19" s="58">
        <f t="shared" si="4"/>
        <v>13.83</v>
      </c>
      <c r="K19" s="56">
        <f t="shared" si="5"/>
        <v>83</v>
      </c>
      <c r="L19" s="59">
        <v>0</v>
      </c>
      <c r="M19" s="56">
        <f t="shared" si="6"/>
        <v>0</v>
      </c>
      <c r="N19" s="60">
        <v>2</v>
      </c>
      <c r="O19" s="91">
        <f t="shared" si="0"/>
        <v>0</v>
      </c>
      <c r="P19" s="94">
        <f t="shared" si="8"/>
        <v>0</v>
      </c>
      <c r="Q19" s="92">
        <f t="shared" si="7"/>
        <v>0</v>
      </c>
      <c r="R19" s="48"/>
    </row>
    <row r="20" spans="1:19" ht="15" hidden="1" customHeight="1" x14ac:dyDescent="0.25">
      <c r="A20" s="51" t="str">
        <f>('PLANILHA MODELO'!B19)</f>
        <v>Administrador em Segurança da Informação</v>
      </c>
      <c r="B20" s="52">
        <f>('PLANILHA MODELO'!E19)</f>
        <v>9552.74</v>
      </c>
      <c r="C20" s="53">
        <f>('PLANILHA MODELO'!A19)</f>
        <v>0</v>
      </c>
      <c r="D20" s="53">
        <v>40</v>
      </c>
      <c r="E20" s="54">
        <f t="shared" si="1"/>
        <v>200</v>
      </c>
      <c r="F20" s="55">
        <f t="shared" si="2"/>
        <v>47.76</v>
      </c>
      <c r="G20" s="86">
        <v>0.5</v>
      </c>
      <c r="H20" s="56">
        <f t="shared" si="3"/>
        <v>23.88</v>
      </c>
      <c r="I20" s="57">
        <v>0.2</v>
      </c>
      <c r="J20" s="58">
        <f t="shared" si="4"/>
        <v>14.33</v>
      </c>
      <c r="K20" s="56">
        <f t="shared" si="5"/>
        <v>85.97</v>
      </c>
      <c r="L20" s="59">
        <v>0</v>
      </c>
      <c r="M20" s="56">
        <f t="shared" si="6"/>
        <v>0</v>
      </c>
      <c r="N20" s="60">
        <v>2</v>
      </c>
      <c r="O20" s="91">
        <f t="shared" si="0"/>
        <v>0</v>
      </c>
      <c r="P20" s="94">
        <f t="shared" si="8"/>
        <v>0</v>
      </c>
      <c r="Q20" s="92">
        <f t="shared" si="7"/>
        <v>0</v>
      </c>
      <c r="R20" s="48"/>
    </row>
    <row r="21" spans="1:19" ht="15" hidden="1" customHeight="1" x14ac:dyDescent="0.25">
      <c r="A21" s="51" t="str">
        <f>('PLANILHA MODELO'!B20)</f>
        <v>Analista de dados</v>
      </c>
      <c r="B21" s="52">
        <f>('PLANILHA MODELO'!E20)</f>
        <v>6400</v>
      </c>
      <c r="C21" s="53">
        <f>('PLANILHA MODELO'!A20)</f>
        <v>0</v>
      </c>
      <c r="D21" s="53">
        <v>40</v>
      </c>
      <c r="E21" s="54">
        <f t="shared" si="1"/>
        <v>200</v>
      </c>
      <c r="F21" s="55">
        <f t="shared" si="2"/>
        <v>32</v>
      </c>
      <c r="G21" s="86">
        <v>0.5</v>
      </c>
      <c r="H21" s="56">
        <f t="shared" si="3"/>
        <v>16</v>
      </c>
      <c r="I21" s="57">
        <v>0.2</v>
      </c>
      <c r="J21" s="58">
        <f t="shared" si="4"/>
        <v>9.6</v>
      </c>
      <c r="K21" s="56">
        <f t="shared" si="5"/>
        <v>57.6</v>
      </c>
      <c r="L21" s="59">
        <v>0</v>
      </c>
      <c r="M21" s="56">
        <f t="shared" si="6"/>
        <v>0</v>
      </c>
      <c r="N21" s="60">
        <v>2</v>
      </c>
      <c r="O21" s="91">
        <f t="shared" si="0"/>
        <v>0</v>
      </c>
      <c r="P21" s="94">
        <f t="shared" si="8"/>
        <v>0</v>
      </c>
      <c r="Q21" s="92">
        <f>ROUND((O21*P21),2)</f>
        <v>0</v>
      </c>
      <c r="R21" s="48"/>
    </row>
    <row r="22" spans="1:19" s="63" customFormat="1" ht="14.25" customHeight="1" x14ac:dyDescent="0.25">
      <c r="A22" s="270" t="s">
        <v>106</v>
      </c>
      <c r="B22" s="270"/>
      <c r="C22" s="270"/>
      <c r="D22" s="270"/>
      <c r="E22" s="270"/>
      <c r="F22" s="270"/>
      <c r="G22" s="270"/>
      <c r="H22" s="270"/>
      <c r="I22" s="270"/>
      <c r="J22" s="270"/>
      <c r="K22" s="270"/>
      <c r="L22" s="270"/>
      <c r="M22" s="270"/>
      <c r="N22" s="270"/>
      <c r="O22" s="270"/>
      <c r="P22" s="93">
        <f>SUM(P8:P21)</f>
        <v>4</v>
      </c>
      <c r="Q22" s="95">
        <f>SUM(Q8:Q21)</f>
        <v>4385.92</v>
      </c>
      <c r="R22" s="48"/>
    </row>
    <row r="23" spans="1:19" ht="14.25" customHeight="1" x14ac:dyDescent="0.25">
      <c r="A23" s="268" t="s">
        <v>107</v>
      </c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  <c r="M23" s="268"/>
      <c r="N23" s="268"/>
      <c r="O23" s="268"/>
      <c r="P23" s="268"/>
      <c r="Q23" s="64">
        <f>ROUND((Q22/P22),2)</f>
        <v>1096.48</v>
      </c>
      <c r="R23" s="48"/>
    </row>
    <row r="24" spans="1:19" ht="32.25" customHeight="1" x14ac:dyDescent="0.25">
      <c r="A24" s="262" t="s">
        <v>239</v>
      </c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2"/>
      <c r="O24" s="262"/>
      <c r="P24" s="262"/>
      <c r="Q24" s="262"/>
      <c r="R24" s="48"/>
      <c r="S24" s="89"/>
    </row>
    <row r="25" spans="1:19" ht="6" customHeight="1" x14ac:dyDescent="0.25"/>
    <row r="26" spans="1:19" ht="14.25" customHeight="1" x14ac:dyDescent="0.25">
      <c r="A26" s="266" t="s">
        <v>237</v>
      </c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48"/>
    </row>
    <row r="27" spans="1:19" ht="14.25" customHeight="1" x14ac:dyDescent="0.25">
      <c r="A27" s="263" t="s">
        <v>100</v>
      </c>
      <c r="B27" s="264"/>
      <c r="C27" s="264"/>
      <c r="D27" s="264"/>
      <c r="E27" s="264"/>
      <c r="F27" s="265"/>
      <c r="G27" s="115" t="s">
        <v>101</v>
      </c>
      <c r="H27" s="275" t="s">
        <v>100</v>
      </c>
      <c r="I27" s="276"/>
      <c r="J27" s="276"/>
      <c r="K27" s="276"/>
      <c r="L27" s="276"/>
      <c r="M27" s="276"/>
      <c r="N27" s="276"/>
      <c r="O27" s="276"/>
      <c r="P27" s="276"/>
      <c r="Q27" s="277"/>
      <c r="R27" s="48"/>
      <c r="S27" s="89"/>
    </row>
    <row r="28" spans="1:19" ht="75" x14ac:dyDescent="0.25">
      <c r="A28" s="65" t="s">
        <v>102</v>
      </c>
      <c r="B28" s="49" t="s">
        <v>155</v>
      </c>
      <c r="C28" s="50" t="s">
        <v>156</v>
      </c>
      <c r="D28" s="49" t="s">
        <v>157</v>
      </c>
      <c r="E28" s="49" t="s">
        <v>158</v>
      </c>
      <c r="F28" s="49" t="s">
        <v>103</v>
      </c>
      <c r="G28" s="49" t="s">
        <v>152</v>
      </c>
      <c r="H28" s="49" t="s">
        <v>184</v>
      </c>
      <c r="I28" s="49" t="s">
        <v>161</v>
      </c>
      <c r="J28" s="49" t="s">
        <v>183</v>
      </c>
      <c r="K28" s="49" t="s">
        <v>187</v>
      </c>
      <c r="L28" s="49" t="s">
        <v>204</v>
      </c>
      <c r="M28" s="49" t="s">
        <v>177</v>
      </c>
      <c r="N28" s="49" t="s">
        <v>178</v>
      </c>
      <c r="O28" s="49" t="s">
        <v>179</v>
      </c>
      <c r="P28" s="49" t="s">
        <v>180</v>
      </c>
      <c r="Q28" s="49" t="s">
        <v>173</v>
      </c>
      <c r="R28" s="48"/>
    </row>
    <row r="29" spans="1:19" x14ac:dyDescent="0.25">
      <c r="A29" s="271" t="s">
        <v>15</v>
      </c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3"/>
      <c r="R29" s="48"/>
    </row>
    <row r="30" spans="1:19" ht="30" x14ac:dyDescent="0.25">
      <c r="A30" s="164" t="s">
        <v>12</v>
      </c>
      <c r="B30" s="165" t="s">
        <v>12</v>
      </c>
      <c r="C30" s="161" t="s">
        <v>12</v>
      </c>
      <c r="D30" s="161" t="s">
        <v>12</v>
      </c>
      <c r="E30" s="161" t="s">
        <v>160</v>
      </c>
      <c r="F30" s="162" t="s">
        <v>159</v>
      </c>
      <c r="G30" s="161" t="s">
        <v>12</v>
      </c>
      <c r="H30" s="162" t="s">
        <v>104</v>
      </c>
      <c r="I30" s="162" t="s">
        <v>12</v>
      </c>
      <c r="J30" s="162" t="s">
        <v>105</v>
      </c>
      <c r="K30" s="162" t="s">
        <v>176</v>
      </c>
      <c r="L30" s="161" t="s">
        <v>12</v>
      </c>
      <c r="M30" s="162" t="s">
        <v>181</v>
      </c>
      <c r="N30" s="161" t="s">
        <v>12</v>
      </c>
      <c r="O30" s="162" t="s">
        <v>174</v>
      </c>
      <c r="P30" s="162" t="s">
        <v>12</v>
      </c>
      <c r="Q30" s="162" t="s">
        <v>182</v>
      </c>
      <c r="R30" s="48"/>
    </row>
    <row r="31" spans="1:19" x14ac:dyDescent="0.25">
      <c r="A31" s="118" t="str">
        <f>('PLANILHA MODELO'!B7)</f>
        <v>Gerente de Infraestrutura de TI</v>
      </c>
      <c r="B31" s="66">
        <f>('PLANILHA MODELO'!E7)</f>
        <v>16050.25</v>
      </c>
      <c r="C31" s="53">
        <f>('PLANILHA MODELO'!A7)</f>
        <v>1</v>
      </c>
      <c r="D31" s="53">
        <v>40</v>
      </c>
      <c r="E31" s="54">
        <f>ROUND((D31*5),2)</f>
        <v>200</v>
      </c>
      <c r="F31" s="55">
        <f>ROUND((B31/E31),2)</f>
        <v>80.25</v>
      </c>
      <c r="G31" s="116"/>
      <c r="H31" s="67">
        <f>ROUND((F31*G31),2)</f>
        <v>0</v>
      </c>
      <c r="I31" s="57">
        <v>0.2</v>
      </c>
      <c r="J31" s="58">
        <f>ROUND((H31*I31),2)</f>
        <v>0</v>
      </c>
      <c r="K31" s="56">
        <f>ROUND((H31+J31),2)</f>
        <v>0</v>
      </c>
      <c r="L31" s="100">
        <v>8</v>
      </c>
      <c r="M31" s="56">
        <f>ROUND((K31*L31),2)</f>
        <v>0</v>
      </c>
      <c r="N31" s="60">
        <v>2</v>
      </c>
      <c r="O31" s="56">
        <f>ROUND((M31*N31),2)</f>
        <v>0</v>
      </c>
      <c r="P31" s="100">
        <v>1</v>
      </c>
      <c r="Q31" s="68">
        <f>ROUND((O31*P31),2)</f>
        <v>0</v>
      </c>
      <c r="R31" s="48"/>
    </row>
    <row r="32" spans="1:19" x14ac:dyDescent="0.25">
      <c r="A32" s="119" t="str">
        <f>('PLANILHA MODELO'!B8)</f>
        <v>Gerente de Projetos</v>
      </c>
      <c r="B32" s="66">
        <f>('PLANILHA MODELO'!E8)</f>
        <v>12400</v>
      </c>
      <c r="C32" s="53">
        <f>('PLANILHA MODELO'!A8)</f>
        <v>1</v>
      </c>
      <c r="D32" s="53">
        <v>40</v>
      </c>
      <c r="E32" s="54">
        <f t="shared" ref="E32:E44" si="9">ROUND((D32*5),2)</f>
        <v>200</v>
      </c>
      <c r="F32" s="55">
        <f t="shared" ref="F32:F44" si="10">ROUND((B32/E32),2)</f>
        <v>62</v>
      </c>
      <c r="G32" s="116"/>
      <c r="H32" s="67">
        <f t="shared" ref="H32:H44" si="11">ROUND((F32*G32),2)</f>
        <v>0</v>
      </c>
      <c r="I32" s="57">
        <v>0.2</v>
      </c>
      <c r="J32" s="58">
        <f t="shared" ref="J32:J44" si="12">ROUND((H32*I32),2)</f>
        <v>0</v>
      </c>
      <c r="K32" s="56">
        <f t="shared" ref="K32:K44" si="13">ROUND((H32+J32),2)</f>
        <v>0</v>
      </c>
      <c r="L32" s="100">
        <v>8</v>
      </c>
      <c r="M32" s="56">
        <f t="shared" ref="M32:M44" si="14">ROUND((K32*L32),2)</f>
        <v>0</v>
      </c>
      <c r="N32" s="60">
        <v>2</v>
      </c>
      <c r="O32" s="56">
        <f t="shared" ref="O32" si="15">ROUND((M32*N32),2)</f>
        <v>0</v>
      </c>
      <c r="P32" s="100">
        <v>1</v>
      </c>
      <c r="Q32" s="68">
        <f>ROUND((O32*P32),2)</f>
        <v>0</v>
      </c>
      <c r="R32" s="48"/>
    </row>
    <row r="33" spans="1:18" x14ac:dyDescent="0.25">
      <c r="A33" s="96" t="str">
        <f>('PLANILHA MODELO'!B9)</f>
        <v>Analista de Sistemas (Sênior)</v>
      </c>
      <c r="B33" s="66">
        <f>('PLANILHA MODELO'!E9)</f>
        <v>12232.59</v>
      </c>
      <c r="C33" s="53">
        <f>('PLANILHA MODELO'!A9)</f>
        <v>8</v>
      </c>
      <c r="D33" s="53">
        <v>40</v>
      </c>
      <c r="E33" s="54">
        <f t="shared" si="9"/>
        <v>200</v>
      </c>
      <c r="F33" s="55">
        <f t="shared" si="10"/>
        <v>61.16</v>
      </c>
      <c r="G33" s="116"/>
      <c r="H33" s="67">
        <f t="shared" si="11"/>
        <v>0</v>
      </c>
      <c r="I33" s="57">
        <v>0.2</v>
      </c>
      <c r="J33" s="58">
        <f t="shared" si="12"/>
        <v>0</v>
      </c>
      <c r="K33" s="56">
        <f t="shared" si="13"/>
        <v>0</v>
      </c>
      <c r="L33" s="100">
        <v>0</v>
      </c>
      <c r="M33" s="56">
        <f t="shared" si="14"/>
        <v>0</v>
      </c>
      <c r="N33" s="60">
        <v>0</v>
      </c>
      <c r="O33" s="56">
        <f t="shared" ref="O33:O44" si="16">ROUND((M33*N33),2)</f>
        <v>0</v>
      </c>
      <c r="P33" s="100">
        <v>0</v>
      </c>
      <c r="Q33" s="68">
        <f>ROUND((O33*P33),2)</f>
        <v>0</v>
      </c>
      <c r="R33" s="48"/>
    </row>
    <row r="34" spans="1:18" x14ac:dyDescent="0.25">
      <c r="A34" s="96" t="str">
        <f>('PLANILHA MODELO'!B10)</f>
        <v>Analista de Sistemas (Pleno)</v>
      </c>
      <c r="B34" s="66">
        <f>('PLANILHA MODELO'!E10)</f>
        <v>10035.86</v>
      </c>
      <c r="C34" s="53">
        <f>('PLANILHA MODELO'!A10)</f>
        <v>3</v>
      </c>
      <c r="D34" s="53">
        <v>40</v>
      </c>
      <c r="E34" s="54">
        <f t="shared" si="9"/>
        <v>200</v>
      </c>
      <c r="F34" s="55">
        <f t="shared" si="10"/>
        <v>50.18</v>
      </c>
      <c r="G34" s="116"/>
      <c r="H34" s="67">
        <f t="shared" si="11"/>
        <v>0</v>
      </c>
      <c r="I34" s="57">
        <v>0.2</v>
      </c>
      <c r="J34" s="58">
        <f t="shared" si="12"/>
        <v>0</v>
      </c>
      <c r="K34" s="56">
        <f t="shared" si="13"/>
        <v>0</v>
      </c>
      <c r="L34" s="100">
        <v>0</v>
      </c>
      <c r="M34" s="56">
        <f t="shared" si="14"/>
        <v>0</v>
      </c>
      <c r="N34" s="60">
        <v>0</v>
      </c>
      <c r="O34" s="56">
        <f t="shared" si="16"/>
        <v>0</v>
      </c>
      <c r="P34" s="100">
        <v>0</v>
      </c>
      <c r="Q34" s="68">
        <f t="shared" ref="Q34:Q44" si="17">ROUND((O34*P34),2)</f>
        <v>0</v>
      </c>
      <c r="R34" s="48"/>
    </row>
    <row r="35" spans="1:18" x14ac:dyDescent="0.25">
      <c r="A35" s="96" t="str">
        <f>('PLANILHA MODELO'!B11)</f>
        <v>Analista de Sistemas (Júnior)</v>
      </c>
      <c r="B35" s="66">
        <f>('PLANILHA MODELO'!E11)</f>
        <v>8589.11</v>
      </c>
      <c r="C35" s="53">
        <f>('PLANILHA MODELO'!A11)</f>
        <v>2</v>
      </c>
      <c r="D35" s="53">
        <v>40</v>
      </c>
      <c r="E35" s="54">
        <f t="shared" si="9"/>
        <v>200</v>
      </c>
      <c r="F35" s="55">
        <f t="shared" si="10"/>
        <v>42.95</v>
      </c>
      <c r="G35" s="116"/>
      <c r="H35" s="67">
        <f t="shared" si="11"/>
        <v>0</v>
      </c>
      <c r="I35" s="57">
        <v>0.2</v>
      </c>
      <c r="J35" s="58">
        <f t="shared" si="12"/>
        <v>0</v>
      </c>
      <c r="K35" s="56">
        <f t="shared" si="13"/>
        <v>0</v>
      </c>
      <c r="L35" s="100">
        <v>0</v>
      </c>
      <c r="M35" s="56">
        <f t="shared" si="14"/>
        <v>0</v>
      </c>
      <c r="N35" s="60">
        <v>0</v>
      </c>
      <c r="O35" s="56">
        <f t="shared" si="16"/>
        <v>0</v>
      </c>
      <c r="P35" s="100">
        <v>0</v>
      </c>
      <c r="Q35" s="68">
        <f t="shared" si="17"/>
        <v>0</v>
      </c>
      <c r="R35" s="48"/>
    </row>
    <row r="36" spans="1:18" x14ac:dyDescent="0.25">
      <c r="A36" s="96" t="str">
        <f>('PLANILHA MODELO'!B12)</f>
        <v>Analista de Suporte (Sênior)</v>
      </c>
      <c r="B36" s="66">
        <f>('PLANILHA MODELO'!E12)</f>
        <v>6342.3</v>
      </c>
      <c r="C36" s="53">
        <f>('PLANILHA MODELO'!A12)</f>
        <v>1</v>
      </c>
      <c r="D36" s="53">
        <v>40</v>
      </c>
      <c r="E36" s="54">
        <f t="shared" si="9"/>
        <v>200</v>
      </c>
      <c r="F36" s="55">
        <f t="shared" si="10"/>
        <v>31.71</v>
      </c>
      <c r="G36" s="116"/>
      <c r="H36" s="67">
        <f t="shared" si="11"/>
        <v>0</v>
      </c>
      <c r="I36" s="57">
        <v>0.2</v>
      </c>
      <c r="J36" s="58">
        <f t="shared" si="12"/>
        <v>0</v>
      </c>
      <c r="K36" s="56">
        <f t="shared" si="13"/>
        <v>0</v>
      </c>
      <c r="L36" s="100">
        <v>0</v>
      </c>
      <c r="M36" s="56">
        <f t="shared" si="14"/>
        <v>0</v>
      </c>
      <c r="N36" s="60">
        <v>0</v>
      </c>
      <c r="O36" s="56">
        <f t="shared" si="16"/>
        <v>0</v>
      </c>
      <c r="P36" s="100">
        <v>0</v>
      </c>
      <c r="Q36" s="68">
        <f t="shared" si="17"/>
        <v>0</v>
      </c>
      <c r="R36" s="48"/>
    </row>
    <row r="37" spans="1:18" hidden="1" x14ac:dyDescent="0.25">
      <c r="A37" s="96" t="str">
        <f>('PLANILHA MODELO'!B13)</f>
        <v>Analista de Suporte (Pleno)</v>
      </c>
      <c r="B37" s="66">
        <f>('PLANILHA MODELO'!E13)</f>
        <v>5091.8900000000003</v>
      </c>
      <c r="C37" s="53">
        <f>('PLANILHA MODELO'!A13)</f>
        <v>0</v>
      </c>
      <c r="D37" s="53">
        <v>40</v>
      </c>
      <c r="E37" s="54">
        <f t="shared" si="9"/>
        <v>200</v>
      </c>
      <c r="F37" s="55">
        <f t="shared" si="10"/>
        <v>25.46</v>
      </c>
      <c r="G37" s="116"/>
      <c r="H37" s="67">
        <f t="shared" si="11"/>
        <v>0</v>
      </c>
      <c r="I37" s="57">
        <v>0.2</v>
      </c>
      <c r="J37" s="58">
        <f t="shared" si="12"/>
        <v>0</v>
      </c>
      <c r="K37" s="56">
        <f t="shared" si="13"/>
        <v>0</v>
      </c>
      <c r="L37" s="100">
        <v>0</v>
      </c>
      <c r="M37" s="56">
        <f t="shared" si="14"/>
        <v>0</v>
      </c>
      <c r="N37" s="60">
        <v>30</v>
      </c>
      <c r="O37" s="56">
        <f t="shared" si="16"/>
        <v>0</v>
      </c>
      <c r="P37" s="100">
        <v>0</v>
      </c>
      <c r="Q37" s="68">
        <f>ROUND((O37*P37),2)</f>
        <v>0</v>
      </c>
      <c r="R37" s="48"/>
    </row>
    <row r="38" spans="1:18" x14ac:dyDescent="0.25">
      <c r="A38" s="96" t="str">
        <f>('PLANILHA MODELO'!B14)</f>
        <v>Analista de Suporte (Júnior)</v>
      </c>
      <c r="B38" s="66">
        <f>('PLANILHA MODELO'!E14)</f>
        <v>4900</v>
      </c>
      <c r="C38" s="53">
        <f>('PLANILHA MODELO'!A14)</f>
        <v>1</v>
      </c>
      <c r="D38" s="53">
        <v>40</v>
      </c>
      <c r="E38" s="54">
        <f t="shared" si="9"/>
        <v>200</v>
      </c>
      <c r="F38" s="55">
        <f t="shared" si="10"/>
        <v>24.5</v>
      </c>
      <c r="G38" s="116"/>
      <c r="H38" s="67">
        <f t="shared" si="11"/>
        <v>0</v>
      </c>
      <c r="I38" s="57">
        <v>0.2</v>
      </c>
      <c r="J38" s="58">
        <f t="shared" si="12"/>
        <v>0</v>
      </c>
      <c r="K38" s="56">
        <f t="shared" si="13"/>
        <v>0</v>
      </c>
      <c r="L38" s="100">
        <v>0</v>
      </c>
      <c r="M38" s="56">
        <f t="shared" si="14"/>
        <v>0</v>
      </c>
      <c r="N38" s="60">
        <v>0</v>
      </c>
      <c r="O38" s="56">
        <f t="shared" si="16"/>
        <v>0</v>
      </c>
      <c r="P38" s="100">
        <v>0</v>
      </c>
      <c r="Q38" s="68">
        <f t="shared" si="17"/>
        <v>0</v>
      </c>
      <c r="R38" s="48"/>
    </row>
    <row r="39" spans="1:18" s="99" customFormat="1" x14ac:dyDescent="0.25">
      <c r="A39" s="119" t="str">
        <f>('PLANILHA MODELO'!B15)</f>
        <v>Analista de redes e de telecomunicação (Sênior)</v>
      </c>
      <c r="B39" s="66">
        <f>('PLANILHA MODELO'!E15)</f>
        <v>8618.02</v>
      </c>
      <c r="C39" s="53">
        <f>('PLANILHA MODELO'!A15)</f>
        <v>1</v>
      </c>
      <c r="D39" s="53">
        <v>40</v>
      </c>
      <c r="E39" s="54">
        <f t="shared" si="9"/>
        <v>200</v>
      </c>
      <c r="F39" s="55">
        <f t="shared" si="10"/>
        <v>43.09</v>
      </c>
      <c r="G39" s="116"/>
      <c r="H39" s="67">
        <f t="shared" si="11"/>
        <v>0</v>
      </c>
      <c r="I39" s="57">
        <v>0.2</v>
      </c>
      <c r="J39" s="58">
        <f t="shared" si="12"/>
        <v>0</v>
      </c>
      <c r="K39" s="56">
        <f t="shared" si="13"/>
        <v>0</v>
      </c>
      <c r="L39" s="100">
        <v>8</v>
      </c>
      <c r="M39" s="56">
        <f t="shared" si="14"/>
        <v>0</v>
      </c>
      <c r="N39" s="60">
        <v>2</v>
      </c>
      <c r="O39" s="56">
        <f t="shared" si="16"/>
        <v>0</v>
      </c>
      <c r="P39" s="100">
        <v>1</v>
      </c>
      <c r="Q39" s="68">
        <f t="shared" si="17"/>
        <v>0</v>
      </c>
      <c r="R39" s="98"/>
    </row>
    <row r="40" spans="1:18" hidden="1" x14ac:dyDescent="0.25">
      <c r="A40" s="119" t="str">
        <f>('PLANILHA MODELO'!B16)</f>
        <v>Analista de redes e telecomunicação (Júnior)</v>
      </c>
      <c r="B40" s="66">
        <f>('PLANILHA MODELO'!E16)</f>
        <v>4675.5200000000004</v>
      </c>
      <c r="C40" s="53">
        <f>('PLANILHA MODELO'!A16)</f>
        <v>0</v>
      </c>
      <c r="D40" s="53">
        <v>40</v>
      </c>
      <c r="E40" s="54">
        <f t="shared" si="9"/>
        <v>200</v>
      </c>
      <c r="F40" s="55">
        <f t="shared" si="10"/>
        <v>23.38</v>
      </c>
      <c r="G40" s="116"/>
      <c r="H40" s="67">
        <f t="shared" si="11"/>
        <v>0</v>
      </c>
      <c r="I40" s="57">
        <v>0.2</v>
      </c>
      <c r="J40" s="58">
        <f t="shared" si="12"/>
        <v>0</v>
      </c>
      <c r="K40" s="56">
        <f t="shared" si="13"/>
        <v>0</v>
      </c>
      <c r="L40" s="100">
        <v>0</v>
      </c>
      <c r="M40" s="56">
        <f t="shared" si="14"/>
        <v>0</v>
      </c>
      <c r="N40" s="60">
        <v>30</v>
      </c>
      <c r="O40" s="56">
        <f t="shared" si="16"/>
        <v>0</v>
      </c>
      <c r="P40" s="100">
        <v>0</v>
      </c>
      <c r="Q40" s="68">
        <f t="shared" si="17"/>
        <v>0</v>
      </c>
      <c r="R40" s="48"/>
    </row>
    <row r="41" spans="1:18" x14ac:dyDescent="0.25">
      <c r="A41" s="119" t="str">
        <f>('PLANILHA MODELO'!B17)</f>
        <v>Analista de Infraestrutura de TI (Sênior)</v>
      </c>
      <c r="B41" s="66">
        <f>('PLANILHA MODELO'!E17)</f>
        <v>8618.02</v>
      </c>
      <c r="C41" s="53">
        <f>('PLANILHA MODELO'!A17)</f>
        <v>1</v>
      </c>
      <c r="D41" s="53">
        <v>40</v>
      </c>
      <c r="E41" s="54">
        <f t="shared" si="9"/>
        <v>200</v>
      </c>
      <c r="F41" s="55">
        <f t="shared" si="10"/>
        <v>43.09</v>
      </c>
      <c r="G41" s="116"/>
      <c r="H41" s="67">
        <f t="shared" si="11"/>
        <v>0</v>
      </c>
      <c r="I41" s="57">
        <v>0.2</v>
      </c>
      <c r="J41" s="58">
        <f t="shared" si="12"/>
        <v>0</v>
      </c>
      <c r="K41" s="56">
        <f t="shared" si="13"/>
        <v>0</v>
      </c>
      <c r="L41" s="100">
        <v>8</v>
      </c>
      <c r="M41" s="56">
        <f t="shared" si="14"/>
        <v>0</v>
      </c>
      <c r="N41" s="60">
        <v>2</v>
      </c>
      <c r="O41" s="56">
        <f t="shared" si="16"/>
        <v>0</v>
      </c>
      <c r="P41" s="100">
        <v>1</v>
      </c>
      <c r="Q41" s="68">
        <f t="shared" si="17"/>
        <v>0</v>
      </c>
      <c r="R41" s="48"/>
    </row>
    <row r="42" spans="1:18" hidden="1" x14ac:dyDescent="0.25">
      <c r="A42" s="96" t="str">
        <f>('PLANILHA MODELO'!B18)</f>
        <v>Administrador de Banco de Dados</v>
      </c>
      <c r="B42" s="66">
        <f>('PLANILHA MODELO'!E18)</f>
        <v>9222.4</v>
      </c>
      <c r="C42" s="53">
        <f>('PLANILHA MODELO'!A18)</f>
        <v>0</v>
      </c>
      <c r="D42" s="53">
        <v>40</v>
      </c>
      <c r="E42" s="54">
        <f t="shared" si="9"/>
        <v>200</v>
      </c>
      <c r="F42" s="55">
        <f t="shared" si="10"/>
        <v>46.11</v>
      </c>
      <c r="G42" s="86">
        <v>0.25</v>
      </c>
      <c r="H42" s="67">
        <f t="shared" si="11"/>
        <v>11.53</v>
      </c>
      <c r="I42" s="57">
        <v>0.2</v>
      </c>
      <c r="J42" s="58">
        <f t="shared" si="12"/>
        <v>2.31</v>
      </c>
      <c r="K42" s="56">
        <f t="shared" si="13"/>
        <v>13.84</v>
      </c>
      <c r="L42" s="87">
        <v>0</v>
      </c>
      <c r="M42" s="56">
        <f t="shared" si="14"/>
        <v>0</v>
      </c>
      <c r="N42" s="60">
        <v>30</v>
      </c>
      <c r="O42" s="56">
        <f t="shared" si="16"/>
        <v>0</v>
      </c>
      <c r="P42" s="100">
        <v>0</v>
      </c>
      <c r="Q42" s="68">
        <f t="shared" si="17"/>
        <v>0</v>
      </c>
      <c r="R42" s="48"/>
    </row>
    <row r="43" spans="1:18" hidden="1" x14ac:dyDescent="0.25">
      <c r="A43" s="96" t="str">
        <f>('PLANILHA MODELO'!B19)</f>
        <v>Administrador em Segurança da Informação</v>
      </c>
      <c r="B43" s="66">
        <f>('PLANILHA MODELO'!E19)</f>
        <v>9552.74</v>
      </c>
      <c r="C43" s="53">
        <f>('PLANILHA MODELO'!A19)</f>
        <v>0</v>
      </c>
      <c r="D43" s="53">
        <v>40</v>
      </c>
      <c r="E43" s="54">
        <f t="shared" si="9"/>
        <v>200</v>
      </c>
      <c r="F43" s="55">
        <f t="shared" si="10"/>
        <v>47.76</v>
      </c>
      <c r="G43" s="86">
        <v>0.25</v>
      </c>
      <c r="H43" s="67">
        <f t="shared" si="11"/>
        <v>11.94</v>
      </c>
      <c r="I43" s="57">
        <v>0.2</v>
      </c>
      <c r="J43" s="58">
        <f t="shared" si="12"/>
        <v>2.39</v>
      </c>
      <c r="K43" s="56">
        <f t="shared" si="13"/>
        <v>14.33</v>
      </c>
      <c r="L43" s="87">
        <v>0</v>
      </c>
      <c r="M43" s="56">
        <f t="shared" si="14"/>
        <v>0</v>
      </c>
      <c r="N43" s="60">
        <v>30</v>
      </c>
      <c r="O43" s="56">
        <f t="shared" si="16"/>
        <v>0</v>
      </c>
      <c r="P43" s="100">
        <v>0</v>
      </c>
      <c r="Q43" s="68">
        <f t="shared" si="17"/>
        <v>0</v>
      </c>
      <c r="R43" s="48"/>
    </row>
    <row r="44" spans="1:18" hidden="1" x14ac:dyDescent="0.25">
      <c r="A44" s="96" t="str">
        <f>('PLANILHA MODELO'!B20)</f>
        <v>Analista de dados</v>
      </c>
      <c r="B44" s="66">
        <f>('PLANILHA MODELO'!E20)</f>
        <v>6400</v>
      </c>
      <c r="C44" s="53">
        <f>('PLANILHA MODELO'!A20)</f>
        <v>0</v>
      </c>
      <c r="D44" s="53">
        <v>40</v>
      </c>
      <c r="E44" s="54">
        <f t="shared" si="9"/>
        <v>200</v>
      </c>
      <c r="F44" s="55">
        <f t="shared" si="10"/>
        <v>32</v>
      </c>
      <c r="G44" s="86">
        <v>0.25</v>
      </c>
      <c r="H44" s="67">
        <f t="shared" si="11"/>
        <v>8</v>
      </c>
      <c r="I44" s="57">
        <v>0.2</v>
      </c>
      <c r="J44" s="58">
        <f t="shared" si="12"/>
        <v>1.6</v>
      </c>
      <c r="K44" s="56">
        <f t="shared" si="13"/>
        <v>9.6</v>
      </c>
      <c r="L44" s="87">
        <v>0</v>
      </c>
      <c r="M44" s="56">
        <f t="shared" si="14"/>
        <v>0</v>
      </c>
      <c r="N44" s="60">
        <v>30</v>
      </c>
      <c r="O44" s="56">
        <f t="shared" si="16"/>
        <v>0</v>
      </c>
      <c r="P44" s="100">
        <v>0</v>
      </c>
      <c r="Q44" s="68">
        <f t="shared" si="17"/>
        <v>0</v>
      </c>
      <c r="R44" s="48"/>
    </row>
    <row r="45" spans="1:18" x14ac:dyDescent="0.25">
      <c r="A45" s="269" t="s">
        <v>106</v>
      </c>
      <c r="B45" s="269"/>
      <c r="C45" s="269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0"/>
      <c r="O45" s="270"/>
      <c r="P45" s="69">
        <f>SUM(P31:P44)</f>
        <v>4</v>
      </c>
      <c r="Q45" s="62">
        <f>SUM(Q31:Q44)</f>
        <v>0</v>
      </c>
      <c r="R45" s="48"/>
    </row>
    <row r="46" spans="1:18" x14ac:dyDescent="0.25">
      <c r="A46" s="268" t="s">
        <v>107</v>
      </c>
      <c r="B46" s="268"/>
      <c r="C46" s="268"/>
      <c r="D46" s="268"/>
      <c r="E46" s="268"/>
      <c r="F46" s="268"/>
      <c r="G46" s="268"/>
      <c r="H46" s="268"/>
      <c r="I46" s="268"/>
      <c r="J46" s="268"/>
      <c r="K46" s="268"/>
      <c r="L46" s="268"/>
      <c r="M46" s="268"/>
      <c r="N46" s="268"/>
      <c r="O46" s="268"/>
      <c r="P46" s="268"/>
      <c r="Q46" s="70">
        <f>ROUND((Q45/P45),2)</f>
        <v>0</v>
      </c>
      <c r="R46" s="48"/>
    </row>
    <row r="47" spans="1:18" ht="33" customHeight="1" x14ac:dyDescent="0.25">
      <c r="A47" s="262" t="s">
        <v>239</v>
      </c>
      <c r="B47" s="262"/>
      <c r="C47" s="262"/>
      <c r="D47" s="262"/>
      <c r="E47" s="262"/>
      <c r="F47" s="262"/>
      <c r="G47" s="262"/>
      <c r="H47" s="262"/>
      <c r="I47" s="262"/>
      <c r="J47" s="262"/>
      <c r="K47" s="262"/>
      <c r="L47" s="262"/>
      <c r="M47" s="262"/>
      <c r="N47" s="262"/>
      <c r="O47" s="262"/>
      <c r="P47" s="262"/>
      <c r="Q47" s="262"/>
      <c r="R47" s="48"/>
    </row>
  </sheetData>
  <sheetProtection algorithmName="SHA-512" hashValue="U7FWxbkGVjZjrguT/tgqgVHsoEtwPpsHmeu85ek0jr4vuN2wHKxhPk/ob+3snKYgWtUURHNriyqfVaQKEKbOLw==" saltValue="DSBvnmkIbum4BHI6g2UeLg==" spinCount="100000" sheet="1" objects="1" scenarios="1"/>
  <mergeCells count="15">
    <mergeCell ref="A1:Q1"/>
    <mergeCell ref="A6:Q6"/>
    <mergeCell ref="A22:O22"/>
    <mergeCell ref="A24:Q24"/>
    <mergeCell ref="H4:Q4"/>
    <mergeCell ref="A47:Q47"/>
    <mergeCell ref="A27:F27"/>
    <mergeCell ref="A3:Q3"/>
    <mergeCell ref="A46:P46"/>
    <mergeCell ref="A26:Q26"/>
    <mergeCell ref="A23:P23"/>
    <mergeCell ref="A45:O45"/>
    <mergeCell ref="A29:Q29"/>
    <mergeCell ref="A4:F4"/>
    <mergeCell ref="H27:Q27"/>
  </mergeCells>
  <pageMargins left="0.25" right="0.25" top="0.75" bottom="0.75" header="0.3" footer="0.3"/>
  <pageSetup paperSize="9" scale="40" fitToHeight="0" orientation="landscape" r:id="rId1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7"/>
  <sheetViews>
    <sheetView zoomScaleNormal="100" workbookViewId="0">
      <selection activeCell="A5" sqref="A5:H5"/>
    </sheetView>
  </sheetViews>
  <sheetFormatPr defaultColWidth="9.140625" defaultRowHeight="15" x14ac:dyDescent="0.25"/>
  <cols>
    <col min="1" max="1" width="44" style="84" customWidth="1"/>
    <col min="2" max="2" width="11.7109375" style="82" customWidth="1"/>
    <col min="3" max="3" width="11.7109375" bestFit="1" customWidth="1"/>
    <col min="4" max="4" width="12.7109375" customWidth="1"/>
    <col min="5" max="5" width="11.7109375" customWidth="1"/>
    <col min="6" max="6" width="13.7109375" customWidth="1"/>
    <col min="7" max="8" width="13.7109375" style="83" customWidth="1"/>
  </cols>
  <sheetData>
    <row r="1" spans="1:8" x14ac:dyDescent="0.25">
      <c r="A1" s="281" t="s">
        <v>240</v>
      </c>
      <c r="B1" s="281"/>
      <c r="C1" s="281"/>
      <c r="D1" s="281"/>
      <c r="E1" s="281"/>
      <c r="F1" s="281"/>
      <c r="G1" s="281"/>
      <c r="H1" s="281"/>
    </row>
    <row r="3" spans="1:8" x14ac:dyDescent="0.25">
      <c r="A3" s="284" t="s">
        <v>147</v>
      </c>
      <c r="B3" s="284"/>
      <c r="C3" s="284"/>
      <c r="D3" s="284"/>
      <c r="E3" s="284"/>
      <c r="F3" s="284"/>
      <c r="G3" s="284"/>
      <c r="H3" s="284"/>
    </row>
    <row r="4" spans="1:8" ht="43.15" customHeight="1" x14ac:dyDescent="0.25">
      <c r="A4" s="286" t="s">
        <v>148</v>
      </c>
      <c r="B4" s="287"/>
      <c r="C4" s="287"/>
      <c r="D4" s="88">
        <v>5.75</v>
      </c>
      <c r="E4" s="285" t="s">
        <v>149</v>
      </c>
      <c r="F4" s="285"/>
      <c r="G4" s="285"/>
      <c r="H4" s="74">
        <f>(4*22*D4)</f>
        <v>506</v>
      </c>
    </row>
    <row r="5" spans="1:8" x14ac:dyDescent="0.25">
      <c r="A5" s="288"/>
      <c r="B5" s="289"/>
      <c r="C5" s="289"/>
      <c r="D5" s="289"/>
      <c r="E5" s="289"/>
      <c r="F5" s="289"/>
      <c r="G5" s="289"/>
      <c r="H5" s="290"/>
    </row>
    <row r="6" spans="1:8" ht="45" x14ac:dyDescent="0.25">
      <c r="A6" s="75" t="s">
        <v>143</v>
      </c>
      <c r="B6" s="76" t="s">
        <v>92</v>
      </c>
      <c r="C6" s="75" t="s">
        <v>144</v>
      </c>
      <c r="D6" s="75" t="s">
        <v>145</v>
      </c>
      <c r="E6" s="75" t="s">
        <v>146</v>
      </c>
      <c r="F6" s="76" t="s">
        <v>94</v>
      </c>
      <c r="G6" s="75" t="s">
        <v>95</v>
      </c>
      <c r="H6" s="76" t="s">
        <v>96</v>
      </c>
    </row>
    <row r="7" spans="1:8" x14ac:dyDescent="0.25">
      <c r="A7" s="96" t="str">
        <f>('PLANILHA MODELO'!B7)</f>
        <v>Gerente de Infraestrutura de TI</v>
      </c>
      <c r="B7" s="71">
        <f>('PLANILHA MODELO'!E7)</f>
        <v>16050.25</v>
      </c>
      <c r="C7" s="77">
        <f>('PLANILHA MODELO'!A7)</f>
        <v>1</v>
      </c>
      <c r="D7" s="97">
        <v>0</v>
      </c>
      <c r="E7" s="97">
        <f>(C7-D7)</f>
        <v>1</v>
      </c>
      <c r="F7" s="46">
        <f>(E7*$H$4)</f>
        <v>506</v>
      </c>
      <c r="G7" s="38">
        <f>ROUND(((B7*6%)*E7),2)</f>
        <v>963.02</v>
      </c>
      <c r="H7" s="38">
        <f>(F7-G7)</f>
        <v>-457.02</v>
      </c>
    </row>
    <row r="8" spans="1:8" x14ac:dyDescent="0.25">
      <c r="A8" s="96" t="str">
        <f>('PLANILHA MODELO'!B8)</f>
        <v>Gerente de Projetos</v>
      </c>
      <c r="B8" s="71">
        <f>('PLANILHA MODELO'!E8)</f>
        <v>12400</v>
      </c>
      <c r="C8" s="77">
        <f>('PLANILHA MODELO'!A8)</f>
        <v>1</v>
      </c>
      <c r="D8" s="97">
        <v>0</v>
      </c>
      <c r="E8" s="97">
        <f t="shared" ref="E8:E20" si="0">(C8-D8)</f>
        <v>1</v>
      </c>
      <c r="F8" s="46">
        <f t="shared" ref="F8:F20" si="1">(E8*$H$4)</f>
        <v>506</v>
      </c>
      <c r="G8" s="38">
        <f t="shared" ref="G8:G20" si="2">ROUND(((B8*6%)*E8),2)</f>
        <v>744</v>
      </c>
      <c r="H8" s="38">
        <f t="shared" ref="H8:H20" si="3">(F8-G8)</f>
        <v>-238</v>
      </c>
    </row>
    <row r="9" spans="1:8" x14ac:dyDescent="0.25">
      <c r="A9" s="96" t="str">
        <f>('PLANILHA MODELO'!B9)</f>
        <v>Analista de Sistemas (Sênior)</v>
      </c>
      <c r="B9" s="71">
        <f>('PLANILHA MODELO'!E9)</f>
        <v>12232.59</v>
      </c>
      <c r="C9" s="77">
        <f>('PLANILHA MODELO'!A9)</f>
        <v>8</v>
      </c>
      <c r="D9" s="97">
        <v>0</v>
      </c>
      <c r="E9" s="97">
        <f t="shared" si="0"/>
        <v>8</v>
      </c>
      <c r="F9" s="46">
        <f t="shared" si="1"/>
        <v>4048</v>
      </c>
      <c r="G9" s="38">
        <f t="shared" si="2"/>
        <v>5871.64</v>
      </c>
      <c r="H9" s="38">
        <f t="shared" si="3"/>
        <v>-1823.6400000000003</v>
      </c>
    </row>
    <row r="10" spans="1:8" x14ac:dyDescent="0.25">
      <c r="A10" s="96" t="str">
        <f>('PLANILHA MODELO'!B10)</f>
        <v>Analista de Sistemas (Pleno)</v>
      </c>
      <c r="B10" s="71">
        <f>('PLANILHA MODELO'!E10)</f>
        <v>10035.86</v>
      </c>
      <c r="C10" s="77">
        <f>('PLANILHA MODELO'!A10)</f>
        <v>3</v>
      </c>
      <c r="D10" s="97">
        <v>0</v>
      </c>
      <c r="E10" s="97">
        <f t="shared" si="0"/>
        <v>3</v>
      </c>
      <c r="F10" s="46">
        <f t="shared" si="1"/>
        <v>1518</v>
      </c>
      <c r="G10" s="38">
        <f t="shared" si="2"/>
        <v>1806.45</v>
      </c>
      <c r="H10" s="38">
        <f t="shared" si="3"/>
        <v>-288.45000000000005</v>
      </c>
    </row>
    <row r="11" spans="1:8" x14ac:dyDescent="0.25">
      <c r="A11" s="96" t="str">
        <f>('PLANILHA MODELO'!B11)</f>
        <v>Analista de Sistemas (Júnior)</v>
      </c>
      <c r="B11" s="71">
        <f>('PLANILHA MODELO'!E11)</f>
        <v>8589.11</v>
      </c>
      <c r="C11" s="77">
        <f>('PLANILHA MODELO'!A11)</f>
        <v>2</v>
      </c>
      <c r="D11" s="97">
        <v>0</v>
      </c>
      <c r="E11" s="97">
        <f t="shared" si="0"/>
        <v>2</v>
      </c>
      <c r="F11" s="46">
        <f t="shared" si="1"/>
        <v>1012</v>
      </c>
      <c r="G11" s="38">
        <f t="shared" si="2"/>
        <v>1030.69</v>
      </c>
      <c r="H11" s="38">
        <f t="shared" si="3"/>
        <v>-18.690000000000055</v>
      </c>
    </row>
    <row r="12" spans="1:8" ht="15" customHeight="1" x14ac:dyDescent="0.25">
      <c r="A12" s="96" t="str">
        <f>('PLANILHA MODELO'!B12)</f>
        <v>Analista de Suporte (Sênior)</v>
      </c>
      <c r="B12" s="71">
        <f>('PLANILHA MODELO'!E12)</f>
        <v>6342.3</v>
      </c>
      <c r="C12" s="77">
        <f>('PLANILHA MODELO'!A12)</f>
        <v>1</v>
      </c>
      <c r="D12" s="97">
        <v>0</v>
      </c>
      <c r="E12" s="97">
        <f t="shared" si="0"/>
        <v>1</v>
      </c>
      <c r="F12" s="46">
        <f t="shared" si="1"/>
        <v>506</v>
      </c>
      <c r="G12" s="38">
        <f t="shared" si="2"/>
        <v>380.54</v>
      </c>
      <c r="H12" s="38">
        <f t="shared" si="3"/>
        <v>125.45999999999998</v>
      </c>
    </row>
    <row r="13" spans="1:8" hidden="1" x14ac:dyDescent="0.25">
      <c r="A13" s="96" t="str">
        <f>('PLANILHA MODELO'!B13)</f>
        <v>Analista de Suporte (Pleno)</v>
      </c>
      <c r="B13" s="71">
        <f>('PLANILHA MODELO'!E13)</f>
        <v>5091.8900000000003</v>
      </c>
      <c r="C13" s="77">
        <f>('PLANILHA MODELO'!A13)</f>
        <v>0</v>
      </c>
      <c r="D13" s="97">
        <v>0</v>
      </c>
      <c r="E13" s="97">
        <f t="shared" si="0"/>
        <v>0</v>
      </c>
      <c r="F13" s="46">
        <f t="shared" si="1"/>
        <v>0</v>
      </c>
      <c r="G13" s="38">
        <f t="shared" si="2"/>
        <v>0</v>
      </c>
      <c r="H13" s="38">
        <f t="shared" si="3"/>
        <v>0</v>
      </c>
    </row>
    <row r="14" spans="1:8" x14ac:dyDescent="0.25">
      <c r="A14" s="96" t="str">
        <f>('PLANILHA MODELO'!B14)</f>
        <v>Analista de Suporte (Júnior)</v>
      </c>
      <c r="B14" s="71">
        <f>('PLANILHA MODELO'!E14)</f>
        <v>4900</v>
      </c>
      <c r="C14" s="77">
        <f>('PLANILHA MODELO'!A14)</f>
        <v>1</v>
      </c>
      <c r="D14" s="97">
        <v>0</v>
      </c>
      <c r="E14" s="97">
        <f t="shared" si="0"/>
        <v>1</v>
      </c>
      <c r="F14" s="46">
        <f t="shared" si="1"/>
        <v>506</v>
      </c>
      <c r="G14" s="38">
        <f t="shared" si="2"/>
        <v>294</v>
      </c>
      <c r="H14" s="38">
        <f t="shared" si="3"/>
        <v>212</v>
      </c>
    </row>
    <row r="15" spans="1:8" ht="15" customHeight="1" x14ac:dyDescent="0.25">
      <c r="A15" s="96" t="str">
        <f>('PLANILHA MODELO'!B15)</f>
        <v>Analista de redes e de telecomunicação (Sênior)</v>
      </c>
      <c r="B15" s="71">
        <f>('PLANILHA MODELO'!E15)</f>
        <v>8618.02</v>
      </c>
      <c r="C15" s="77">
        <f>('PLANILHA MODELO'!A15)</f>
        <v>1</v>
      </c>
      <c r="D15" s="97">
        <v>0</v>
      </c>
      <c r="E15" s="97">
        <f t="shared" si="0"/>
        <v>1</v>
      </c>
      <c r="F15" s="46">
        <f t="shared" si="1"/>
        <v>506</v>
      </c>
      <c r="G15" s="38">
        <f t="shared" si="2"/>
        <v>517.08000000000004</v>
      </c>
      <c r="H15" s="38">
        <f t="shared" si="3"/>
        <v>-11.080000000000041</v>
      </c>
    </row>
    <row r="16" spans="1:8" hidden="1" x14ac:dyDescent="0.25">
      <c r="A16" s="96" t="str">
        <f>('PLANILHA MODELO'!B16)</f>
        <v>Analista de redes e telecomunicação (Júnior)</v>
      </c>
      <c r="B16" s="71">
        <f>('PLANILHA MODELO'!E16)</f>
        <v>4675.5200000000004</v>
      </c>
      <c r="C16" s="77">
        <f>('PLANILHA MODELO'!A16)</f>
        <v>0</v>
      </c>
      <c r="D16" s="97">
        <v>0</v>
      </c>
      <c r="E16" s="97">
        <f t="shared" si="0"/>
        <v>0</v>
      </c>
      <c r="F16" s="46">
        <f t="shared" si="1"/>
        <v>0</v>
      </c>
      <c r="G16" s="38">
        <f t="shared" si="2"/>
        <v>0</v>
      </c>
      <c r="H16" s="38">
        <f t="shared" si="3"/>
        <v>0</v>
      </c>
    </row>
    <row r="17" spans="1:8" ht="15" customHeight="1" x14ac:dyDescent="0.25">
      <c r="A17" s="96" t="str">
        <f>('PLANILHA MODELO'!B17)</f>
        <v>Analista de Infraestrutura de TI (Sênior)</v>
      </c>
      <c r="B17" s="71">
        <f>('PLANILHA MODELO'!E17)</f>
        <v>8618.02</v>
      </c>
      <c r="C17" s="77">
        <f>('PLANILHA MODELO'!A17)</f>
        <v>1</v>
      </c>
      <c r="D17" s="97">
        <v>0</v>
      </c>
      <c r="E17" s="97">
        <f t="shared" si="0"/>
        <v>1</v>
      </c>
      <c r="F17" s="46">
        <f t="shared" si="1"/>
        <v>506</v>
      </c>
      <c r="G17" s="38">
        <f t="shared" si="2"/>
        <v>517.08000000000004</v>
      </c>
      <c r="H17" s="38">
        <f t="shared" si="3"/>
        <v>-11.080000000000041</v>
      </c>
    </row>
    <row r="18" spans="1:8" ht="15" hidden="1" customHeight="1" x14ac:dyDescent="0.25">
      <c r="A18" s="96" t="str">
        <f>('PLANILHA MODELO'!B18)</f>
        <v>Administrador de Banco de Dados</v>
      </c>
      <c r="B18" s="71">
        <f>('PLANILHA MODELO'!E18)</f>
        <v>9222.4</v>
      </c>
      <c r="C18" s="77">
        <f>('PLANILHA MODELO'!A18)</f>
        <v>0</v>
      </c>
      <c r="D18" s="97">
        <v>0</v>
      </c>
      <c r="E18" s="97">
        <f t="shared" si="0"/>
        <v>0</v>
      </c>
      <c r="F18" s="46">
        <f t="shared" si="1"/>
        <v>0</v>
      </c>
      <c r="G18" s="38">
        <f t="shared" si="2"/>
        <v>0</v>
      </c>
      <c r="H18" s="38">
        <f t="shared" si="3"/>
        <v>0</v>
      </c>
    </row>
    <row r="19" spans="1:8" ht="15.6" hidden="1" customHeight="1" x14ac:dyDescent="0.25">
      <c r="A19" s="96" t="str">
        <f>('PLANILHA MODELO'!B19)</f>
        <v>Administrador em Segurança da Informação</v>
      </c>
      <c r="B19" s="71">
        <f>('PLANILHA MODELO'!E19)</f>
        <v>9552.74</v>
      </c>
      <c r="C19" s="77">
        <f>('PLANILHA MODELO'!A19)</f>
        <v>0</v>
      </c>
      <c r="D19" s="97">
        <v>0</v>
      </c>
      <c r="E19" s="97">
        <f t="shared" si="0"/>
        <v>0</v>
      </c>
      <c r="F19" s="46">
        <f t="shared" si="1"/>
        <v>0</v>
      </c>
      <c r="G19" s="38">
        <f t="shared" si="2"/>
        <v>0</v>
      </c>
      <c r="H19" s="38">
        <f>(F19-G19)</f>
        <v>0</v>
      </c>
    </row>
    <row r="20" spans="1:8" hidden="1" x14ac:dyDescent="0.25">
      <c r="A20" s="96" t="str">
        <f>('PLANILHA MODELO'!B20)</f>
        <v>Analista de dados</v>
      </c>
      <c r="B20" s="71">
        <f>('PLANILHA MODELO'!E20)</f>
        <v>6400</v>
      </c>
      <c r="C20" s="77">
        <f>('PLANILHA MODELO'!A20)</f>
        <v>0</v>
      </c>
      <c r="D20" s="97">
        <v>0</v>
      </c>
      <c r="E20" s="97">
        <f t="shared" si="0"/>
        <v>0</v>
      </c>
      <c r="F20" s="46">
        <f t="shared" si="1"/>
        <v>0</v>
      </c>
      <c r="G20" s="38">
        <f t="shared" si="2"/>
        <v>0</v>
      </c>
      <c r="H20" s="38">
        <f t="shared" si="3"/>
        <v>0</v>
      </c>
    </row>
    <row r="21" spans="1:8" s="80" customFormat="1" x14ac:dyDescent="0.25">
      <c r="A21" s="282" t="s">
        <v>195</v>
      </c>
      <c r="B21" s="283"/>
      <c r="C21" s="78">
        <f>SUM(C7:C20)</f>
        <v>19</v>
      </c>
      <c r="D21" s="78">
        <f>SUM(D7:D20)</f>
        <v>0</v>
      </c>
      <c r="E21" s="78">
        <f>SUM(E7:E20)</f>
        <v>19</v>
      </c>
      <c r="F21" s="79">
        <f>SUM(F7:F20)</f>
        <v>9614</v>
      </c>
      <c r="G21" s="45">
        <f>SUM(G7:G20)</f>
        <v>12124.500000000002</v>
      </c>
      <c r="H21" s="45">
        <f>(F21-G21)</f>
        <v>-2510.5000000000018</v>
      </c>
    </row>
    <row r="22" spans="1:8" x14ac:dyDescent="0.25">
      <c r="A22" s="81"/>
    </row>
    <row r="23" spans="1:8" x14ac:dyDescent="0.25">
      <c r="A23" s="81"/>
    </row>
    <row r="24" spans="1:8" x14ac:dyDescent="0.25">
      <c r="A24" s="81"/>
    </row>
    <row r="25" spans="1:8" x14ac:dyDescent="0.25">
      <c r="A25" s="81"/>
    </row>
    <row r="26" spans="1:8" x14ac:dyDescent="0.25">
      <c r="A26" s="81"/>
    </row>
    <row r="27" spans="1:8" x14ac:dyDescent="0.25">
      <c r="A27" s="81"/>
    </row>
  </sheetData>
  <mergeCells count="6">
    <mergeCell ref="A1:H1"/>
    <mergeCell ref="A21:B21"/>
    <mergeCell ref="A3:H3"/>
    <mergeCell ref="E4:G4"/>
    <mergeCell ref="A4:C4"/>
    <mergeCell ref="A5:H5"/>
  </mergeCells>
  <pageMargins left="0.7" right="0.7" top="0.75" bottom="0.75" header="0.3" footer="0.3"/>
  <pageSetup paperSize="9" scale="6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O18:P19"/>
  <sheetViews>
    <sheetView workbookViewId="0">
      <selection activeCell="O25" sqref="O25"/>
    </sheetView>
  </sheetViews>
  <sheetFormatPr defaultRowHeight="15" x14ac:dyDescent="0.25"/>
  <cols>
    <col min="15" max="15" width="22.85546875" customWidth="1"/>
    <col min="16" max="16" width="15.85546875" bestFit="1" customWidth="1"/>
  </cols>
  <sheetData>
    <row r="18" spans="15:16" x14ac:dyDescent="0.25">
      <c r="O18" s="103">
        <v>6965790.96</v>
      </c>
      <c r="P18" s="104">
        <f>O18-2643593.6</f>
        <v>4322197.3599999994</v>
      </c>
    </row>
    <row r="19" spans="15:16" x14ac:dyDescent="0.25">
      <c r="O19" s="105" t="s">
        <v>235</v>
      </c>
      <c r="P19" s="105" t="s">
        <v>236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PLANILHA MODELO</vt:lpstr>
      <vt:lpstr>Benefícios e Insumos Diversos</vt:lpstr>
      <vt:lpstr>Estimativa Adicionais</vt:lpstr>
      <vt:lpstr>Vale Transporte</vt:lpstr>
      <vt:lpstr>Orçamento</vt:lpstr>
      <vt:lpstr>'Benefícios e Insumos Diversos'!Area_de_impressao</vt:lpstr>
      <vt:lpstr>'PLANILHA MODELO'!Area_de_impressao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Talita Cássia</dc:creator>
  <cp:lastModifiedBy>IPSM</cp:lastModifiedBy>
  <cp:revision/>
  <cp:lastPrinted>2024-05-21T16:23:23Z</cp:lastPrinted>
  <dcterms:created xsi:type="dcterms:W3CDTF">2015-06-05T18:19:34Z</dcterms:created>
  <dcterms:modified xsi:type="dcterms:W3CDTF">2025-06-02T13:54:32Z</dcterms:modified>
</cp:coreProperties>
</file>